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V-149-26 Daiana Sternenkameras (Grzesik)\03 Vergabeunterlagen Veröffentlichung\"/>
    </mc:Choice>
  </mc:AlternateContent>
  <xr:revisionPtr revIDLastSave="0" documentId="8_{77B78BB9-10FB-41D1-81B5-7E875D51DB21}" xr6:coauthVersionLast="47" xr6:coauthVersionMax="47" xr10:uidLastSave="{00000000-0000-0000-0000-000000000000}"/>
  <workbookProtection workbookAlgorithmName="SHA-512" workbookHashValue="BHnCVS7ejXv19KKVCEgOoENosbihmF3DiAXappjP7oSJ+rdL0dReLzIu5Xj9JRpSovflS3RwSSaiBycooNXAbA==" workbookSaltValue="Kl1ZpNwfM2Et1R7wFVS6lg==" workbookSpinCount="100000" lockStructure="1"/>
  <bookViews>
    <workbookView xWindow="28680" yWindow="-120" windowWidth="29040" windowHeight="15720" xr2:uid="{B099E506-971E-493A-B433-E78567469B1E}"/>
  </bookViews>
  <sheets>
    <sheet name="Compliance-Matrix" sheetId="1" r:id="rId1"/>
    <sheet name="Qualitätskriterien" sheetId="2" r:id="rId2"/>
  </sheets>
  <externalReferences>
    <externalReference r:id="rId3"/>
  </externalReferences>
  <definedNames>
    <definedName name="Brutto">#REF!</definedName>
    <definedName name="MyChanged" hidden="1">0</definedName>
    <definedName name="MyVersion" hidden="1">43743.7486111111</definedName>
    <definedName name="Netto">#REF!</definedName>
    <definedName name="Ust">#REF!</definedName>
  </definedNames>
  <calcPr calcId="191029" concurrentManualCount="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1" i="2" l="1"/>
  <c r="N10" i="2"/>
  <c r="N9" i="2"/>
  <c r="N8" i="2"/>
  <c r="N7" i="2"/>
  <c r="N6" i="2"/>
  <c r="N5" i="2"/>
  <c r="N13" i="2" s="1"/>
  <c r="K4" i="1"/>
  <c r="I4" i="1"/>
  <c r="G4" i="1"/>
  <c r="E4" i="1"/>
  <c r="C4" i="1"/>
  <c r="A4" i="1"/>
</calcChain>
</file>

<file path=xl/sharedStrings.xml><?xml version="1.0" encoding="utf-8"?>
<sst xmlns="http://schemas.openxmlformats.org/spreadsheetml/2006/main" count="517" uniqueCount="291">
  <si>
    <t>Compliance-Matrix – Beschaffung von Sternenkameras</t>
  </si>
  <si>
    <t>Vergabe Nr. OV-149-26 | Bieterangaben sind in den gelb markierten Spalten zu ergänzen.</t>
  </si>
  <si>
    <t>Gesamt</t>
  </si>
  <si>
    <t>Erfüllt</t>
  </si>
  <si>
    <t>Teilweise</t>
  </si>
  <si>
    <t>Nicht erfüllt</t>
  </si>
  <si>
    <t>Offen/leer</t>
  </si>
  <si>
    <t>Nicht angeboten</t>
  </si>
  <si>
    <t>ID</t>
  </si>
  <si>
    <t>Abschnitt</t>
  </si>
  <si>
    <t>Kategorie</t>
  </si>
  <si>
    <t>Anforderung</t>
  </si>
  <si>
    <t>Klassifizierung</t>
  </si>
  <si>
    <t>Mindestwert / Soll</t>
  </si>
  <si>
    <t>Bieterangabe / angebotener Wert</t>
  </si>
  <si>
    <t>Compliance</t>
  </si>
  <si>
    <t>Nachweis / Dokument</t>
  </si>
  <si>
    <t>Referenz (Kapitel/Seite)</t>
  </si>
  <si>
    <t>Abweichung / Begründung</t>
  </si>
  <si>
    <t>Kommentar / Prüfvermerk AG</t>
  </si>
  <si>
    <t>Quelle</t>
  </si>
  <si>
    <t>HW-01</t>
  </si>
  <si>
    <t>2.3.1</t>
  </si>
  <si>
    <t>Lieferumfang Hardware</t>
  </si>
  <si>
    <t>Lieferung von mind.zwei vollständig qualifizierten und für den LEO-Missionsbetrieb einsatzbereiten Sternsensoren als Flight Models (FM). Auch OPT1 und OPT2</t>
  </si>
  <si>
    <t>MK</t>
  </si>
  <si>
    <t>2 × FM</t>
  </si>
  <si>
    <t>Offen</t>
  </si>
  <si>
    <t>OV-149-26 Leistungsbeschreibung</t>
  </si>
  <si>
    <t>HW-02</t>
  </si>
  <si>
    <t>Jedes FM muss alle für den Betrieb erforderlichen Subkomponenten einschließlich Optik, Elektronik, mechanischer Befestigung und Baffle enthalten.</t>
  </si>
  <si>
    <t>Vollständiger Lieferumfang je FM</t>
  </si>
  <si>
    <t>HW-03</t>
  </si>
  <si>
    <t>Für jedes FM sind Befestigungskonzept, Referenzflächen/-punkte, optische Keep-Out-Zonen und mechanisches Interface im ICD zu dokumentieren.</t>
  </si>
  <si>
    <t>ICD-Nachweis</t>
  </si>
  <si>
    <t>HW-04</t>
  </si>
  <si>
    <t>Für jedes FM sind kabelseitige Anbindung bzw. Steckverbinderkonzept einschließlich Pinout-Plan und elektrischer Anschlussdaten bereitzustellen.</t>
  </si>
  <si>
    <t>Steckverbinder, Pinout, Anschlussdaten</t>
  </si>
  <si>
    <t>HW-05</t>
  </si>
  <si>
    <t>Für jedes FM sind Seriennummer, Konfigurationsstand, Certificate of Conformance (CoC) und QA-Dokumente bereitzustellen.</t>
  </si>
  <si>
    <t>SN, Konfiguration, CoC, QA</t>
  </si>
  <si>
    <t>DOC-01</t>
  </si>
  <si>
    <t>2.3.2</t>
  </si>
  <si>
    <t>Dokumentation</t>
  </si>
  <si>
    <t>Bereitstellung eines ICD für mechanische, elektrische, thermische und Protokollschnittstellen einschließlich Pinouts, Timing, Datenraten, Telemetriepunkten und Kommandosatz.</t>
  </si>
  <si>
    <t>Vollständiges ICD</t>
  </si>
  <si>
    <t>DOC-02</t>
  </si>
  <si>
    <t>Bereitstellung eines aktuellen technischen Datenblatts mit Messgenauigkeit (1σ/3σ), SWaP-Daten, FOV, Sternkatalog, Betriebsmodi und Umweltspezifikationen.</t>
  </si>
  <si>
    <t>Technisches Datenblatt</t>
  </si>
  <si>
    <t>DOC-03</t>
  </si>
  <si>
    <t>Bereitstellung mechanischer Schnittstellendokumentation einschließlich STEP-/IGES-Modell, Montagezeichnungen, Referenzflächen und Keep-Out-Zonen.</t>
  </si>
  <si>
    <t>STEP/IGES + Zeichnungen</t>
  </si>
  <si>
    <t>DOC-04</t>
  </si>
  <si>
    <t>Bereitstellung von Montage- und Integrationsdokumentation einschließlich Handhabungs-, Reinigungs- und Ausrichtungsanforderungen.</t>
  </si>
  <si>
    <t>Montage-/Integrationsanweisung</t>
  </si>
  <si>
    <t>DOC-05</t>
  </si>
  <si>
    <t>Bereitstellung von FAT-Prozeduren, FAT-Report, SIT-Testfällen/-protokollen sowie Umwelt- und Qualifikationsnachweisen.</t>
  </si>
  <si>
    <t>FAT/SIT/Qualifikation</t>
  </si>
  <si>
    <t>DOC-06</t>
  </si>
  <si>
    <t>Bereitstellung einer Compliance-Matrix zu allen Mindestanforderungen einschließlich Nachweisen und Begründungen für Abweichungen.</t>
  </si>
  <si>
    <t>Ausgefüllte Compliance-Matrix</t>
  </si>
  <si>
    <t>ST-A01</t>
  </si>
  <si>
    <t>2.4.1</t>
  </si>
  <si>
    <t>Messgenauigkeit / ADCS</t>
  </si>
  <si>
    <t>Der Sternsensor muss in Pitch/Yaw bzw. Querspur eine Messgenauigkeit von höchstens 15 arcsec (0,004°) bei 1σ nachweisen.</t>
  </si>
  <si>
    <t>≤ 15 arcsec (≤ 0,004°), 1σ</t>
  </si>
  <si>
    <t>ST-A02</t>
  </si>
  <si>
    <t>Der Sternsensor muss eine Rollgenauigkeit von höchstens 100 arcsec (0,028°) bei 1σ nachweisen; die Bezugsdefinition ist eindeutig anzugeben.</t>
  </si>
  <si>
    <t>≤ 100 arcsec (≤ 0,028°), 1σ</t>
  </si>
  <si>
    <t>ST-A03a</t>
  </si>
  <si>
    <t>Dynamisches Verhalten</t>
  </si>
  <si>
    <t>Die maximale Drehrate (Slew-Rate), bei der eine gültige und spezifikationskonforme Lagelösung geliefert wird, ist durch Mess- oder Testdaten nachzuweisen.</t>
  </si>
  <si>
    <t>Wert + Mess-/Testnachweis</t>
  </si>
  <si>
    <t>ST-A03b</t>
  </si>
  <si>
    <t>Die Re-Akquisitionszeit bzw. Lost-in-Space-/Wiederauffindungszeit nach Trackingverlust ist durch Mess- oder Testdaten nachzuweisen.</t>
  </si>
  <si>
    <t>ST-A04</t>
  </si>
  <si>
    <t>Die nominale Update-Rate muss mindestens 5 Hz betragen.</t>
  </si>
  <si>
    <t>≥ 5 Hz nominal</t>
  </si>
  <si>
    <t>ST-A05</t>
  </si>
  <si>
    <t>Datenprodukte</t>
  </si>
  <si>
    <t>Ausgabeformate für Lageinformationen (z. B. Quaternion, DCM, Euler-Winkel) und Housekeeping-Telemetrie sind vollständig zu dokumentieren.</t>
  </si>
  <si>
    <t>Vollständige Formatbeschreibung</t>
  </si>
  <si>
    <t>ST-A06</t>
  </si>
  <si>
    <t>Autonomer Betrieb</t>
  </si>
  <si>
    <t>Der Sternsensor muss die Lagelösung eigenständig an Bord berechnen, ohne externe Bildverarbeitung im ADCS-Rechner; die Ausgabe muss mindestens ein einsatzbereites Quaternion umfassen.</t>
  </si>
  <si>
    <t>Autarke Onboard-Lösung; mindestens Quaternion</t>
  </si>
  <si>
    <t>ST-M01</t>
  </si>
  <si>
    <t>2.4.2</t>
  </si>
  <si>
    <t>SWaP / Mechanik</t>
  </si>
  <si>
    <t>Die Masse je Flight Model darf einschließlich Baffle 500 g nicht überschreiten.</t>
  </si>
  <si>
    <t>≤ 500 g inkl. Baffle</t>
  </si>
  <si>
    <t>ST-M02</t>
  </si>
  <si>
    <t>Die maximalen Abmessungen je Flight Model dürfen 70 × 70 × 130 mm nicht überschreiten. Abweichungen sind nur bei eindeutigem Bauraumnachweis zulässig.</t>
  </si>
  <si>
    <t>≤ 70 × 70 × 130 mm</t>
  </si>
  <si>
    <t>ST-M03</t>
  </si>
  <si>
    <t>Der Sternsensor muss für eine 4- oder 6-Punkt-Befestigung geeignet sein oder ein funktional gleichwertiges Befestigungskonzept aufweisen.</t>
  </si>
  <si>
    <t>4-/6-Punkt oder gleichwertig</t>
  </si>
  <si>
    <t>ST-M04</t>
  </si>
  <si>
    <t>Definierte Referenzflächen und Referenzpunkte für mechanische Integration, Alignment und Boresight-Kalibrierung sind bereitzustellen.</t>
  </si>
  <si>
    <t>Definierte Referenzen</t>
  </si>
  <si>
    <t>ST-M05</t>
  </si>
  <si>
    <t>Optik / Stray Light</t>
  </si>
  <si>
    <t>Optische Keep-Out-Zonen, Sonnenausschlusswinkel, FOV-Richtung, Baffle-Geometrie und Stray-Light-Einschränkungen sind eindeutig anzugeben.</t>
  </si>
  <si>
    <t>Vollständige optische Randbedingungen</t>
  </si>
  <si>
    <t>ST-M06</t>
  </si>
  <si>
    <t>Thermik</t>
  </si>
  <si>
    <t>Temperaturgrenzen und Randbedingungen der thermischen Schnittstelle sind zu dokumentieren.</t>
  </si>
  <si>
    <t>Temperatur- und Thermalschnittstellenangaben</t>
  </si>
  <si>
    <t>ST-E01</t>
  </si>
  <si>
    <t>2.4.3</t>
  </si>
  <si>
    <t>Elektrik</t>
  </si>
  <si>
    <t>Die nominale Leistungsaufnahme darf 3,0 W nicht überschreiten.</t>
  </si>
  <si>
    <t>≤ 3,0 W nominal</t>
  </si>
  <si>
    <t>ST-E02</t>
  </si>
  <si>
    <t>Die maximale Leistungsaufnahme darf 5,0 W nicht überschreiten.</t>
  </si>
  <si>
    <t>≤ 5,0 W maximal</t>
  </si>
  <si>
    <t>ST-E03</t>
  </si>
  <si>
    <t>Der Sternsensor muss mit 5 V Versorgungsspannung kompatibel sein oder über eine geeignete Anpassung betrieben werden können; konkrete Versorgung und Toleranzen sind anzugeben.</t>
  </si>
  <si>
    <t>5 V kompatibel bzw. geeignete Anpassung</t>
  </si>
  <si>
    <t>ST-I01</t>
  </si>
  <si>
    <t>2.4.4</t>
  </si>
  <si>
    <t>Daten-/Steuerschnittstellen</t>
  </si>
  <si>
    <t>Die primäre Daten-/Steuerschnittstelle muss Ethernet (100/1000 Mbps)  oder UART/RS485 (115200 bps) sein.</t>
  </si>
  <si>
    <t>Ethernet oder UART/RS485, 115200 bps</t>
  </si>
  <si>
    <t>ST-I02</t>
  </si>
  <si>
    <t>Optionale Zusatzschnittstellen wie CAN oder SpaceWire können angeboten werden und sind vollständig zu dokumentieren.</t>
  </si>
  <si>
    <t>Optional</t>
  </si>
  <si>
    <t>CAN/SpaceWire o. ä.</t>
  </si>
  <si>
    <t>ST-I03</t>
  </si>
  <si>
    <t>Steckverbinder, Pinout, Signalpegel, Timing, Initialisierung, Fehlerzustände und Reinitialisierungsverhalten sind im ICD zu beschreiben; space-taugliche Steckverbinder werden bevorzugt.</t>
  </si>
  <si>
    <t>Vollständige ICD-Beschreibung</t>
  </si>
  <si>
    <t>ST-I04</t>
  </si>
  <si>
    <t>Das Datenformat muss eindeutig beschrieben werden.</t>
  </si>
  <si>
    <t>Eindeutige Datenformatbeschreibung</t>
  </si>
  <si>
    <t>ST-I05</t>
  </si>
  <si>
    <t>Telemetrie</t>
  </si>
  <si>
    <t>Housekeeping-Telemetrie muss im nominalen Betrieb mindestens mit 5 Hz verfügbar sein.</t>
  </si>
  <si>
    <t>≥ 5 Hz</t>
  </si>
  <si>
    <t>ST-I06</t>
  </si>
  <si>
    <t>Die Telemetrie muss eine zeitliche Zuordnung jeder Lagelösung ermöglichen.</t>
  </si>
  <si>
    <t>Zeitstempel/Zuordnung je Lagelösung</t>
  </si>
  <si>
    <t>ST-Q01</t>
  </si>
  <si>
    <t>2.4.5</t>
  </si>
  <si>
    <t>Qualifikation / Sicherheit</t>
  </si>
  <si>
    <t>Die Eignung des angebotenen Designs für ein LEO-Raumfahrzeug ist durch Flight Heritage und/oder geeignete Umweltqualifikation (u. a. Vibration, Thermal-Vakuum, Strahlung) nachzuweisen; ein nachweislich äquivalentes Vorgängerdesign ist zulässig.</t>
  </si>
  <si>
    <t>Heritage und/oder Umweltqualifikation</t>
  </si>
  <si>
    <t>ST-Q02</t>
  </si>
  <si>
    <t>Der angebotene Sternsensor muss mindestens TRL 8 aufweisen und Flight Heritage besitzen; ein nachweislich äquivalentes Vorgängerdesign ist zulässig.</t>
  </si>
  <si>
    <t>TRL ≥ 8 + Flight Heritage</t>
  </si>
  <si>
    <t>OPT-01</t>
  </si>
  <si>
    <t>3</t>
  </si>
  <si>
    <t>Optionale Leistungen</t>
  </si>
  <si>
    <t>Bis zu drei zusätzliche Flight Models müssen optional angeboten werden können.</t>
  </si>
  <si>
    <t>1–3 zusätzliche FM</t>
  </si>
  <si>
    <t>OPT-02</t>
  </si>
  <si>
    <t>Ein Engineering Model für AIT und Labortests soll optional angeboten werden.</t>
  </si>
  <si>
    <t>1 × EM</t>
  </si>
  <si>
    <t>OPT-03</t>
  </si>
  <si>
    <t>EGSE-/Labortest-Equipment einschließlich Software, Konfigurationsdaten und Testprozeduren soll optional angeboten werden.</t>
  </si>
  <si>
    <t>EGSE/Labortest-Equipment</t>
  </si>
  <si>
    <t>OPT-04</t>
  </si>
  <si>
    <t>Ersatz-Baffles sollen optional angeboten werden.</t>
  </si>
  <si>
    <t>Ersatz-Baffles</t>
  </si>
  <si>
    <t>OPT-05</t>
  </si>
  <si>
    <t>Schulung</t>
  </si>
  <si>
    <r>
      <rPr>
        <sz val="11"/>
        <rFont val="Calibri"/>
        <family val="2"/>
      </rPr>
      <t>Eine technische Einweisung/Schulung für bis zu sechs Beschäftigte der Auftraggeberin ist optional zu kalkulieren.</t>
    </r>
    <r>
      <rPr>
        <sz val="11"/>
        <rFont val="Calibri"/>
        <family val="2"/>
      </rPr>
      <t>Für die Schulung ist ein Schulungstag mit einer Dauer von 2 bis 4 Stunden zu kalkulieren</t>
    </r>
  </si>
  <si>
    <t>Bis zu 6 Personen</t>
  </si>
  <si>
    <t>OPT-6</t>
  </si>
  <si>
    <t>Für alle optionalen Leistungen sind im Preisblatt gesonderte und verbindliche Preise anzugeben.</t>
  </si>
  <si>
    <t>Verpflichtend bei Angebot</t>
  </si>
  <si>
    <t>Separate verbindliche Preise</t>
  </si>
  <si>
    <t>OPT-7</t>
  </si>
  <si>
    <t>Alle optional gelieferten Flight Models müssen die Mindestanforderungen aus Abschnitt 2 vollständig erfüllen.</t>
  </si>
  <si>
    <t>MK bei Beauftragung</t>
  </si>
  <si>
    <t>Vollständige Erfüllung Abschnitt 2</t>
  </si>
  <si>
    <t>OPT-8</t>
  </si>
  <si>
    <t>Bei Angebot eines Engineering Models sind technische Eigenschaften und Abweichungen gegenüber dem Flight Model nachvollziehbar darzustellen.</t>
  </si>
  <si>
    <t>Verpflichtend bei EM-Angebot</t>
  </si>
  <si>
    <t>Eigenschaften + Abweichungen</t>
  </si>
  <si>
    <t>TEAM-01</t>
  </si>
  <si>
    <t>4</t>
  </si>
  <si>
    <t>Leistungsteam</t>
  </si>
  <si>
    <t>Im Angebot sind die wesentlichen Rollen, Zuständigkeiten und Ansprechpartnerinnen/Ansprechpartner des Auftragnehmers zu benennen.</t>
  </si>
  <si>
    <t>Vertragsanforderung</t>
  </si>
  <si>
    <t>Rollen- und Ansprechpartnerliste</t>
  </si>
  <si>
    <t>SUB-01</t>
  </si>
  <si>
    <t>8</t>
  </si>
  <si>
    <t>Einzureichende Unterlagen</t>
  </si>
  <si>
    <t>Das ausgefüllte TUB-Angebotsschreiben ist mit dem Angebot einzureichen.</t>
  </si>
  <si>
    <t>Pflichtunterlage</t>
  </si>
  <si>
    <t>TUB-Angebotsschreiben</t>
  </si>
  <si>
    <t>SUB-02</t>
  </si>
  <si>
    <t>Das ausgefüllte TUB-Preisblatt ist mit dem Angebot einzureichen.</t>
  </si>
  <si>
    <t>ZK / Pflichtunterlage</t>
  </si>
  <si>
    <t>TUB-Preisblatt</t>
  </si>
  <si>
    <t>SUB-03</t>
  </si>
  <si>
    <t>Die ausgefüllten vom Unternehmen einzureichenden Erklärungen sind mit dem Angebot einzureichen.</t>
  </si>
  <si>
    <t>EK / Pflichtunterlage</t>
  </si>
  <si>
    <t>Unternehmenserklärungen</t>
  </si>
  <si>
    <t>SUB-04</t>
  </si>
  <si>
    <t>Eine vollständig ausgefüllte Compliance-Matrix zu allen Anforderungen ist mit dem Angebot einzureichen.</t>
  </si>
  <si>
    <t>MK / Pflichtunterlage</t>
  </si>
  <si>
    <t>Compliance-Matrix</t>
  </si>
  <si>
    <t>SUB-05</t>
  </si>
  <si>
    <t>Spezifikationsdokumente zum angebotenen Sternsensor sind einzureichen, insbesondere technische Beschreibung, Datenblatt, ICD, mechanische Zeichnungen/CAD, FOV-/Baffle-Daten, Schnittstellenbeschreibung, Kommandosatz und Telemetrieformat.</t>
  </si>
  <si>
    <t>Vollständiges Spezifikationspaket</t>
  </si>
  <si>
    <t>SUB-06</t>
  </si>
  <si>
    <t>Qualifikations- und Heritage-Nachweise sind einzureichen, insbesondere zu TRL, Flight Heritage, Strahlung, TVAC und Vibration des angebotenen oder eines nachweislich äquivalenten Designs.</t>
  </si>
  <si>
    <t>EK/MK / Pflichtunterlage</t>
  </si>
  <si>
    <t>Qualifikations-/Heritage-Paket</t>
  </si>
  <si>
    <t>SUB-07</t>
  </si>
  <si>
    <t>Ein chronologischer Terminplan mit Bereitstellung der Dokumentation, Lieferung der Flight Models und optionalen Leistungen ist einzureichen.</t>
  </si>
  <si>
    <t>Chronologischer Terminplan</t>
  </si>
  <si>
    <t>SUB-08</t>
  </si>
  <si>
    <t>Ein detailliertes Umsetzungskonzept zur technischen Leistungsfähigkeit, Integrationsfähigkeit, Qualifikation, Flight Heritage und zum Projektrisiko ist einzureichen und durch geeignete Nachweise zu belegen.</t>
  </si>
  <si>
    <t>Detailliertes Umsetzungskonzept</t>
  </si>
  <si>
    <t>Qualitätskriterien – Bewertungsunterstützung</t>
  </si>
  <si>
    <t>Manuelle Punkteingabe 0–5 gemäß Abschnitt 9.2; die gewichteten Qualitätspunkte werden automatisch berechnet (max. 60 Punkte).</t>
  </si>
  <si>
    <t>Hauptkriterium</t>
  </si>
  <si>
    <t>Unterkriterium</t>
  </si>
  <si>
    <t>Anteil im Hauptkriterium</t>
  </si>
  <si>
    <t>Kriterium Qualität</t>
  </si>
  <si>
    <t>0 Punkte</t>
  </si>
  <si>
    <t>1 Punkt</t>
  </si>
  <si>
    <t>2 Punkte</t>
  </si>
  <si>
    <t>3 Punkte</t>
  </si>
  <si>
    <t>4 Punkte</t>
  </si>
  <si>
    <t>5 Punkte</t>
  </si>
  <si>
    <t>Bieterangabe / Nachweis</t>
  </si>
  <si>
    <t>Punkte (0–5)</t>
  </si>
  <si>
    <t>Gewichtete Punkte</t>
  </si>
  <si>
    <t>A</t>
  </si>
  <si>
    <t>Technische Leistungsfähigkeit (30 P.)</t>
  </si>
  <si>
    <t>Pitch/Yaw- bzw. Querspur-Genauigkeit</t>
  </si>
  <si>
    <t>15 arcsec (Mindestanforderung)</t>
  </si>
  <si>
    <t>&lt; 15 bis ≥ 10 arcsec</t>
  </si>
  <si>
    <t>&lt; 10 bis ≥ 5 arcsec</t>
  </si>
  <si>
    <t>&lt; 5 bis ≥ 3 arcsec</t>
  </si>
  <si>
    <t>&lt; 3 bis ≥ 1 arcsec</t>
  </si>
  <si>
    <t>&lt; 1 arcsec</t>
  </si>
  <si>
    <t>B</t>
  </si>
  <si>
    <t>Rollgenauigkeit</t>
  </si>
  <si>
    <t>100 arcsec (Mindestanforderung)</t>
  </si>
  <si>
    <t>&lt; 100 bis ≥ 75 arcsec</t>
  </si>
  <si>
    <t>&lt; 75 bis ≥ 50 arcsec</t>
  </si>
  <si>
    <t>&lt; 50 bis ≥ 25 arcsec</t>
  </si>
  <si>
    <t>&lt; 25 bis ≥ 15 arcsec</t>
  </si>
  <si>
    <t>&lt; 15 arcsec</t>
  </si>
  <si>
    <t>C</t>
  </si>
  <si>
    <t>Update-Rate</t>
  </si>
  <si>
    <t>5 Hz nominal (Mindestanforderung)</t>
  </si>
  <si>
    <t>&gt; 5 bis &lt; 8 Hz</t>
  </si>
  <si>
    <t>≥ 8 bis &lt; 10 Hz</t>
  </si>
  <si>
    <t>≥ 10 bis &lt; 20 Hz</t>
  </si>
  <si>
    <t>≥ 20 bis &lt; 100 Hz</t>
  </si>
  <si>
    <t>≥ 100 Hz</t>
  </si>
  <si>
    <t>D</t>
  </si>
  <si>
    <t>Integrationsfähigkeit (25 P.)</t>
  </si>
  <si>
    <t>Masse inkl. Baffle</t>
  </si>
  <si>
    <t>≤ 500 g</t>
  </si>
  <si>
    <t>&lt; 500 bis ≥ 425 g</t>
  </si>
  <si>
    <t>&lt; 425 bis ≥ 350 g</t>
  </si>
  <si>
    <t>&lt; 350 bis ≥ 275 g</t>
  </si>
  <si>
    <t>&lt; 275 bis ≥ 200 g</t>
  </si>
  <si>
    <t>&lt; 200 g</t>
  </si>
  <si>
    <t>E</t>
  </si>
  <si>
    <t>Volumenunterschreitung gegenüber 70 × 70 × 130 mm</t>
  </si>
  <si>
    <t>Mindestanforderung</t>
  </si>
  <si>
    <t>5 bis &lt; 20 %</t>
  </si>
  <si>
    <t>20 bis &lt; 35 %</t>
  </si>
  <si>
    <t>35 bis &lt; 50 %</t>
  </si>
  <si>
    <t>50 bis &lt; 65 %</t>
  </si>
  <si>
    <t>≥ 65 %</t>
  </si>
  <si>
    <t>F</t>
  </si>
  <si>
    <t>Leistungsaufnahme nominal / maximal</t>
  </si>
  <si>
    <t>3 W nom. / 5 W max.</t>
  </si>
  <si>
    <t>max. &lt; 5 ≥ 4,5 W; nom. &lt; 3 ≥ 2,75 W</t>
  </si>
  <si>
    <t>max. &lt; 4,5 ≥ 4 W; nom. &lt; 2,75 ≥ 2,5 W</t>
  </si>
  <si>
    <t>max. &lt; 4 ≥ 3,5 W; nom. &lt; 2,5 ≥ 2,25 W</t>
  </si>
  <si>
    <t>max. &lt; 3,5 ≥ 3 W; nom. &lt; 2,25 ≥ 2 W</t>
  </si>
  <si>
    <t>max. &lt; 3 W; nom. &lt; 2 W</t>
  </si>
  <si>
    <t>I</t>
  </si>
  <si>
    <t>Heritage (5 P.)</t>
  </si>
  <si>
    <t>Flight Heritage</t>
  </si>
  <si>
    <t>TRL ≥ 8 und Flight Heritage/Qualifikation</t>
  </si>
  <si>
    <t>1–5 Missionen</t>
  </si>
  <si>
    <t>6–10 Missionen</t>
  </si>
  <si>
    <t>&gt; 10 Missionen oder mehrjährige Nutzung</t>
  </si>
  <si>
    <t>&gt; 50 Missionen / breite Nutzung</t>
  </si>
  <si>
    <t>&gt; 100 Missionen / sehr hohe Heritage</t>
  </si>
  <si>
    <t>Gesamt Qualitätspunkte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</si>
</sst>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sz val="11"/>
      <name val="Calibri"/>
      <family val="2"/>
      <charset val="1"/>
    </font>
    <font>
      <b/>
      <sz val="16"/>
      <color rgb="FFFFFFFF"/>
      <name val="Calibri"/>
      <family val="2"/>
      <charset val="1"/>
    </font>
    <font>
      <i/>
      <sz val="11"/>
      <color rgb="FF7A1020"/>
      <name val="Calibri"/>
      <family val="2"/>
      <charset val="1"/>
    </font>
    <font>
      <b/>
      <sz val="11"/>
      <color rgb="FF333333"/>
      <name val="Calibri"/>
      <family val="2"/>
      <charset val="1"/>
    </font>
    <font>
      <b/>
      <sz val="14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name val="Calibri"/>
      <family val="2"/>
    </font>
    <font>
      <b/>
      <sz val="11"/>
      <name val="Calibri"/>
      <family val="2"/>
      <charset val="1"/>
    </font>
    <font>
      <b/>
      <sz val="14"/>
      <color rgb="FF274E13"/>
      <name val="Calibr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B71930"/>
        <bgColor rgb="FF990000"/>
      </patternFill>
    </fill>
    <fill>
      <patternFill patternType="solid">
        <fgColor rgb="FFF6E8EB"/>
        <bgColor rgb="FFE7E9ED"/>
      </patternFill>
    </fill>
    <fill>
      <patternFill patternType="solid">
        <fgColor rgb="FFE7E9ED"/>
        <bgColor rgb="FFE7E6E6"/>
      </patternFill>
    </fill>
    <fill>
      <patternFill patternType="solid">
        <fgColor rgb="FFFFFFFF"/>
        <bgColor rgb="FFF4F5F7"/>
      </patternFill>
    </fill>
    <fill>
      <patternFill patternType="solid">
        <fgColor rgb="FF7A1020"/>
        <bgColor rgb="FF990000"/>
      </patternFill>
    </fill>
    <fill>
      <patternFill patternType="solid">
        <fgColor rgb="FFFFFF00"/>
        <bgColor indexed="64"/>
      </patternFill>
    </fill>
    <fill>
      <patternFill patternType="solid">
        <fgColor rgb="FFFFF4CC"/>
        <bgColor rgb="FFFCE5CD"/>
      </patternFill>
    </fill>
    <fill>
      <patternFill patternType="solid">
        <fgColor rgb="FFE8F1FA"/>
        <bgColor rgb="FFF4F5F7"/>
      </patternFill>
    </fill>
    <fill>
      <patternFill patternType="solid">
        <fgColor rgb="FFF4F5F7"/>
        <bgColor rgb="FFE8F1FA"/>
      </patternFill>
    </fill>
    <fill>
      <patternFill patternType="solid">
        <fgColor rgb="FFD9EAD3"/>
        <bgColor rgb="FFE7E6E6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2" borderId="0" xfId="1" applyFont="1" applyFill="1" applyAlignment="1">
      <alignment horizontal="left" vertical="center"/>
    </xf>
    <xf numFmtId="0" fontId="3" fillId="3" borderId="0" xfId="1" applyFont="1" applyFill="1" applyAlignment="1">
      <alignment vertical="center"/>
    </xf>
    <xf numFmtId="0" fontId="4" fillId="4" borderId="0" xfId="1" applyFont="1" applyFill="1" applyAlignment="1">
      <alignment horizontal="center" vertical="center"/>
    </xf>
    <xf numFmtId="0" fontId="5" fillId="5" borderId="0" xfId="1" applyFont="1" applyFill="1" applyAlignment="1">
      <alignment horizontal="center" vertical="center"/>
    </xf>
    <xf numFmtId="0" fontId="6" fillId="6" borderId="0" xfId="1" applyFont="1" applyFill="1" applyAlignment="1">
      <alignment horizontal="center" vertical="center" wrapText="1"/>
    </xf>
    <xf numFmtId="0" fontId="0" fillId="5" borderId="1" xfId="1" applyFont="1" applyFill="1" applyBorder="1" applyAlignment="1">
      <alignment vertical="top" wrapText="1"/>
    </xf>
    <xf numFmtId="0" fontId="0" fillId="7" borderId="1" xfId="1" applyFont="1" applyFill="1" applyBorder="1" applyAlignment="1" applyProtection="1">
      <alignment vertical="top" wrapText="1"/>
      <protection locked="0"/>
    </xf>
    <xf numFmtId="0" fontId="0" fillId="8" borderId="1" xfId="1" applyFont="1" applyFill="1" applyBorder="1" applyAlignment="1">
      <alignment vertical="top" wrapText="1"/>
    </xf>
    <xf numFmtId="0" fontId="0" fillId="9" borderId="1" xfId="1" applyFont="1" applyFill="1" applyBorder="1" applyAlignment="1">
      <alignment vertical="top" wrapText="1"/>
    </xf>
    <xf numFmtId="0" fontId="0" fillId="10" borderId="1" xfId="1" applyFont="1" applyFill="1" applyBorder="1" applyAlignment="1">
      <alignment vertical="top" wrapText="1"/>
    </xf>
    <xf numFmtId="0" fontId="2" fillId="2" borderId="0" xfId="1" applyFont="1" applyFill="1"/>
    <xf numFmtId="0" fontId="3" fillId="3" borderId="0" xfId="1" applyFont="1" applyFill="1" applyAlignment="1">
      <alignment wrapText="1"/>
    </xf>
    <xf numFmtId="0" fontId="0" fillId="0" borderId="1" xfId="1" applyFont="1" applyBorder="1" applyAlignment="1">
      <alignment vertical="top" wrapText="1"/>
    </xf>
    <xf numFmtId="9" fontId="0" fillId="0" borderId="1" xfId="1" applyNumberFormat="1" applyFont="1" applyBorder="1" applyAlignment="1">
      <alignment vertical="top" wrapText="1"/>
    </xf>
    <xf numFmtId="2" fontId="0" fillId="0" borderId="1" xfId="1" applyNumberFormat="1" applyFont="1" applyBorder="1" applyAlignment="1">
      <alignment vertical="top" wrapText="1"/>
    </xf>
    <xf numFmtId="0" fontId="8" fillId="4" borderId="0" xfId="1" applyFont="1" applyFill="1"/>
    <xf numFmtId="2" fontId="9" fillId="11" borderId="0" xfId="1" applyNumberFormat="1" applyFont="1" applyFill="1" applyAlignment="1">
      <alignment horizontal="center"/>
    </xf>
  </cellXfs>
  <cellStyles count="2">
    <cellStyle name="Normal" xfId="1" xr:uid="{383F2A2E-BABF-4D08-9055-61E72E37B61F}"/>
    <cellStyle name="Standard" xfId="0" builtinId="0"/>
  </cellStyles>
  <dxfs count="32"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 patternType="solid">
          <fgColor indexed="64"/>
          <bgColor rgb="FFFFFF00"/>
        </patternFill>
      </fill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  <protection locked="0" hidden="0"/>
    </dxf>
    <dxf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 patternType="solid">
          <fgColor indexed="64"/>
          <bgColor rgb="FFFFFF00"/>
        </patternFill>
      </fill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  <protection locked="0" hidden="0"/>
    </dxf>
    <dxf>
      <fill>
        <patternFill patternType="solid">
          <fgColor indexed="64"/>
          <bgColor rgb="FFFFFF00"/>
        </patternFill>
      </fill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  <protection locked="0" hidden="0"/>
    </dxf>
    <dxf>
      <fill>
        <patternFill patternType="solid">
          <fgColor indexed="64"/>
          <bgColor rgb="FFFFFF00"/>
        </patternFill>
      </fill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  <protection locked="0" hidden="0"/>
    </dxf>
    <dxf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ill>
        <patternFill patternType="solid">
          <fgColor indexed="64"/>
          <bgColor rgb="FFFFFF00"/>
        </patternFill>
      </fill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  <protection locked="0" hidden="0"/>
    </dxf>
    <dxf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ont>
        <color rgb="FF351C75"/>
      </font>
      <fill>
        <patternFill>
          <bgColor rgb="FFD9D2E9"/>
        </patternFill>
      </fill>
    </dxf>
    <dxf>
      <font>
        <color rgb="FF444444"/>
      </font>
      <fill>
        <patternFill>
          <bgColor rgb="FFE7E6E6"/>
        </patternFill>
      </fill>
    </dxf>
    <dxf>
      <font>
        <b/>
        <color rgb="FF990000"/>
      </font>
      <fill>
        <patternFill>
          <bgColor rgb="FFF4CCCC"/>
        </patternFill>
      </fill>
    </dxf>
    <dxf>
      <font>
        <b/>
        <color rgb="FF7F6000"/>
      </font>
      <fill>
        <patternFill>
          <bgColor rgb="FFFCE5CD"/>
        </patternFill>
      </fill>
    </dxf>
    <dxf>
      <font>
        <b/>
        <color rgb="FF274E13"/>
      </font>
      <fill>
        <patternFill>
          <bgColor rgb="FFD9EAD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3-Ausschreibungen\2026\1_OV-149-26%20Daiana%20Sternenkameras%20(Grzesik)\02%20Vergabeunterlagen%20in%20Bearbeitung\OV-149-26%20Compliance-Matrix.xlsm" TargetMode="External"/><Relationship Id="rId1" Type="http://schemas.openxmlformats.org/officeDocument/2006/relationships/externalLinkPath" Target="/ZB/3-Ausschreibungen/2026/1_OV-149-26%20Daiana%20Sternenkameras%20(Grzesik)/02%20Vergabeunterlagen%20in%20Bearbeitung/OV-149-26%20Compliance-Matrix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mpliance-Matrix"/>
      <sheetName val="Qualitätskriterien"/>
    </sheetNames>
    <sheetDataSet>
      <sheetData sheetId="0"/>
      <sheetData sheetId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3BEE223-83CD-480D-ADD6-26CF785CE682}" name="ComplianceMatrixTable4" displayName="ComplianceMatrixTable4" ref="A6:M58" totalsRowShown="0">
  <tableColumns count="13">
    <tableColumn id="1" xr3:uid="{D893D7BE-E30C-4A0D-B700-746BC5D9C163}" name="ID" dataDxfId="26"/>
    <tableColumn id="2" xr3:uid="{C0B5F5ED-CCB6-4F93-9EF7-2C5C81A55744}" name="Abschnitt" dataDxfId="25"/>
    <tableColumn id="3" xr3:uid="{4468D745-BE8F-4144-9D60-87119E96FC87}" name="Kategorie" dataDxfId="24"/>
    <tableColumn id="4" xr3:uid="{531D4C59-2FB9-46EC-9413-A116564C6DC9}" name="Anforderung" dataDxfId="23"/>
    <tableColumn id="5" xr3:uid="{A519B281-E9C2-4A85-A0B5-A0C0EA951CC8}" name="Klassifizierung" dataDxfId="22"/>
    <tableColumn id="6" xr3:uid="{72A5BDAB-187A-48F6-8310-E6F12E1ACAE4}" name="Mindestwert / Soll" dataDxfId="21"/>
    <tableColumn id="7" xr3:uid="{4ACB2682-57F6-4BEC-BC37-0F5B7241C76D}" name="Bieterangabe / angebotener Wert" dataDxfId="20"/>
    <tableColumn id="8" xr3:uid="{4ABA6939-9D3C-4808-9FF7-27982E86C3BC}" name="Compliance" dataDxfId="19"/>
    <tableColumn id="9" xr3:uid="{3D031EEF-5198-4682-BEA1-CA241553E20E}" name="Nachweis / Dokument" dataDxfId="18"/>
    <tableColumn id="10" xr3:uid="{87825994-F6B7-4DB2-9CFF-DC8976C05239}" name="Referenz (Kapitel/Seite)" dataDxfId="17"/>
    <tableColumn id="11" xr3:uid="{13CB5405-D656-499B-8E2B-6E26B741E7C4}" name="Abweichung / Begründung" dataDxfId="16"/>
    <tableColumn id="12" xr3:uid="{C727C8E7-71A7-4D3B-848C-0B7B47C770A7}" name="Kommentar / Prüfvermerk AG" dataDxfId="15"/>
    <tableColumn id="13" xr3:uid="{41FE1D9E-88F1-4B12-AC6D-5AA9ABBE85DB}" name="Quelle" dataDxfId="1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65C0CC5-3D68-4CB3-80A7-179659A217C3}" name="QualityCriteriaTable" displayName="QualityCriteriaTable" ref="A4:N11" totalsRowShown="0">
  <tableColumns count="14">
    <tableColumn id="1" xr3:uid="{651F8852-140B-4839-A8EF-9DF9BB2F8E6D}" name="ID" dataDxfId="13"/>
    <tableColumn id="2" xr3:uid="{063CC844-5601-4F6B-B2EE-20CC6B8420E4}" name="Hauptkriterium" dataDxfId="12"/>
    <tableColumn id="3" xr3:uid="{489F4DE5-1E0A-405B-A02D-B2830724CFF2}" name="Unterkriterium" dataDxfId="11"/>
    <tableColumn id="4" xr3:uid="{60F9E8D3-C6C2-4A94-B2EA-D6344E678FD3}" name="Anteil im Hauptkriterium" dataDxfId="10"/>
    <tableColumn id="5" xr3:uid="{748FFAE5-5E7D-471A-9D01-2ED5BF106115}" name="Kriterium Qualität" dataDxfId="9"/>
    <tableColumn id="6" xr3:uid="{6108F237-2BDB-4F97-83F1-D2CB693D116A}" name="0 Punkte" dataDxfId="8"/>
    <tableColumn id="7" xr3:uid="{370A9469-48A4-4682-9892-986461E19A54}" name="1 Punkt" dataDxfId="7"/>
    <tableColumn id="8" xr3:uid="{F50E1636-D8A4-4D62-A277-195D680E9785}" name="2 Punkte" dataDxfId="6"/>
    <tableColumn id="9" xr3:uid="{93C13D2A-99D8-4FBB-9F23-6782E5D8E1C2}" name="3 Punkte" dataDxfId="5"/>
    <tableColumn id="10" xr3:uid="{2F608B43-EFEE-4623-B8FC-589C428A3BC4}" name="4 Punkte" dataDxfId="4"/>
    <tableColumn id="11" xr3:uid="{BFE594FC-2DEF-4A36-BD2D-EA1640B84A48}" name="5 Punkte" dataDxfId="3"/>
    <tableColumn id="12" xr3:uid="{83DBAB94-C73A-46CC-A8BA-419127C69986}" name="Bieterangabe / Nachweis" dataDxfId="2"/>
    <tableColumn id="13" xr3:uid="{B26FBD51-9D2D-4984-8933-7D6C1763772A}" name="Punkte (0–5)" dataDxfId="1"/>
    <tableColumn id="14" xr3:uid="{D0912D2B-F2F3-4B8F-9E75-9936F849042F}" name="Gewichtete Punkt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9C935-DB36-451A-B3AA-792BF4BB2541}">
  <dimension ref="A1:M58"/>
  <sheetViews>
    <sheetView tabSelected="1" workbookViewId="0">
      <selection activeCell="L60" sqref="L60"/>
    </sheetView>
  </sheetViews>
  <sheetFormatPr baseColWidth="10" defaultColWidth="8.1640625" defaultRowHeight="14"/>
  <cols>
    <col min="1" max="1" width="11" customWidth="1"/>
    <col min="2" max="2" width="9.1640625" customWidth="1"/>
    <col min="3" max="3" width="20.1640625" customWidth="1"/>
    <col min="4" max="4" width="50.4140625" customWidth="1"/>
    <col min="5" max="5" width="18.33203125" customWidth="1"/>
    <col min="6" max="7" width="25.6640625" customWidth="1"/>
    <col min="8" max="8" width="18.33203125" customWidth="1"/>
    <col min="9" max="9" width="25.6640625" customWidth="1"/>
    <col min="10" max="10" width="20.1640625" customWidth="1"/>
    <col min="11" max="11" width="31.1640625" customWidth="1"/>
    <col min="12" max="12" width="27.5" customWidth="1"/>
    <col min="13" max="13" width="23.83203125" customWidth="1"/>
  </cols>
  <sheetData>
    <row r="1" spans="1:13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4.5">
      <c r="A3" s="3" t="s">
        <v>2</v>
      </c>
      <c r="B3" s="3"/>
      <c r="C3" s="3" t="s">
        <v>3</v>
      </c>
      <c r="D3" s="3"/>
      <c r="E3" s="3" t="s">
        <v>4</v>
      </c>
      <c r="F3" s="3"/>
      <c r="G3" s="3" t="s">
        <v>5</v>
      </c>
      <c r="H3" s="3"/>
      <c r="I3" s="3" t="s">
        <v>6</v>
      </c>
      <c r="J3" s="3"/>
      <c r="K3" s="3" t="s">
        <v>7</v>
      </c>
      <c r="L3" s="3"/>
    </row>
    <row r="4" spans="1:13" ht="18.5">
      <c r="A4" s="4">
        <f>COUNTA(A7:A58)</f>
        <v>52</v>
      </c>
      <c r="C4" s="4">
        <f>COUNTIF(H7:H58,"Erfüllt")</f>
        <v>0</v>
      </c>
      <c r="E4" s="4">
        <f>COUNTIF(H7:H58,"Teilweise erfüllt")</f>
        <v>0</v>
      </c>
      <c r="G4" s="4">
        <f>COUNTIF(H7:H58,"Nicht erfüllt")</f>
        <v>0</v>
      </c>
      <c r="I4" s="4">
        <f>COUNTIF(H7:H58,"Offen")+COUNTBLANK(H7:H58)</f>
        <v>52</v>
      </c>
      <c r="K4" s="4">
        <f>COUNTIF(H7:H58,"Nicht angeboten")</f>
        <v>0</v>
      </c>
    </row>
    <row r="6" spans="1:13" ht="28.5" customHeight="1">
      <c r="A6" s="5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5" t="s">
        <v>13</v>
      </c>
      <c r="G6" s="5" t="s">
        <v>14</v>
      </c>
      <c r="H6" s="5" t="s">
        <v>15</v>
      </c>
      <c r="I6" s="5" t="s">
        <v>16</v>
      </c>
      <c r="J6" s="5" t="s">
        <v>17</v>
      </c>
      <c r="K6" s="5" t="s">
        <v>18</v>
      </c>
      <c r="L6" s="5" t="s">
        <v>19</v>
      </c>
      <c r="M6" s="5" t="s">
        <v>20</v>
      </c>
    </row>
    <row r="7" spans="1:13" ht="31.5" customHeight="1">
      <c r="A7" s="6" t="s">
        <v>21</v>
      </c>
      <c r="B7" s="6" t="s">
        <v>22</v>
      </c>
      <c r="C7" s="6" t="s">
        <v>23</v>
      </c>
      <c r="D7" s="6" t="s">
        <v>24</v>
      </c>
      <c r="E7" s="6" t="s">
        <v>25</v>
      </c>
      <c r="F7" s="6" t="s">
        <v>26</v>
      </c>
      <c r="G7" s="7"/>
      <c r="H7" s="8" t="s">
        <v>27</v>
      </c>
      <c r="I7" s="7"/>
      <c r="J7" s="7"/>
      <c r="K7" s="7"/>
      <c r="L7" s="9"/>
      <c r="M7" s="10" t="s">
        <v>28</v>
      </c>
    </row>
    <row r="8" spans="1:13" ht="31.5" customHeight="1">
      <c r="A8" s="6" t="s">
        <v>29</v>
      </c>
      <c r="B8" s="6" t="s">
        <v>22</v>
      </c>
      <c r="C8" s="6" t="s">
        <v>23</v>
      </c>
      <c r="D8" s="6" t="s">
        <v>30</v>
      </c>
      <c r="E8" s="6" t="s">
        <v>25</v>
      </c>
      <c r="F8" s="6" t="s">
        <v>31</v>
      </c>
      <c r="G8" s="7"/>
      <c r="H8" s="8" t="s">
        <v>27</v>
      </c>
      <c r="I8" s="7"/>
      <c r="J8" s="7"/>
      <c r="K8" s="7"/>
      <c r="L8" s="9"/>
      <c r="M8" s="10" t="s">
        <v>28</v>
      </c>
    </row>
    <row r="9" spans="1:13" ht="31.5" customHeight="1">
      <c r="A9" s="6" t="s">
        <v>32</v>
      </c>
      <c r="B9" s="6" t="s">
        <v>22</v>
      </c>
      <c r="C9" s="6" t="s">
        <v>23</v>
      </c>
      <c r="D9" s="6" t="s">
        <v>33</v>
      </c>
      <c r="E9" s="6" t="s">
        <v>25</v>
      </c>
      <c r="F9" s="6" t="s">
        <v>34</v>
      </c>
      <c r="G9" s="7"/>
      <c r="H9" s="8" t="s">
        <v>27</v>
      </c>
      <c r="I9" s="7"/>
      <c r="J9" s="7"/>
      <c r="K9" s="7"/>
      <c r="L9" s="9"/>
      <c r="M9" s="10" t="s">
        <v>28</v>
      </c>
    </row>
    <row r="10" spans="1:13" ht="31.5" customHeight="1">
      <c r="A10" s="6" t="s">
        <v>35</v>
      </c>
      <c r="B10" s="6" t="s">
        <v>22</v>
      </c>
      <c r="C10" s="6" t="s">
        <v>23</v>
      </c>
      <c r="D10" s="6" t="s">
        <v>36</v>
      </c>
      <c r="E10" s="6" t="s">
        <v>25</v>
      </c>
      <c r="F10" s="6" t="s">
        <v>37</v>
      </c>
      <c r="G10" s="7"/>
      <c r="H10" s="8" t="s">
        <v>27</v>
      </c>
      <c r="I10" s="7"/>
      <c r="J10" s="7"/>
      <c r="K10" s="7"/>
      <c r="L10" s="9"/>
      <c r="M10" s="10" t="s">
        <v>28</v>
      </c>
    </row>
    <row r="11" spans="1:13" ht="31.5" customHeight="1">
      <c r="A11" s="6" t="s">
        <v>38</v>
      </c>
      <c r="B11" s="6" t="s">
        <v>22</v>
      </c>
      <c r="C11" s="6" t="s">
        <v>23</v>
      </c>
      <c r="D11" s="6" t="s">
        <v>39</v>
      </c>
      <c r="E11" s="6" t="s">
        <v>25</v>
      </c>
      <c r="F11" s="6" t="s">
        <v>40</v>
      </c>
      <c r="G11" s="7"/>
      <c r="H11" s="8" t="s">
        <v>27</v>
      </c>
      <c r="I11" s="7"/>
      <c r="J11" s="7"/>
      <c r="K11" s="7"/>
      <c r="L11" s="9"/>
      <c r="M11" s="10" t="s">
        <v>28</v>
      </c>
    </row>
    <row r="12" spans="1:13" ht="31.5" customHeight="1">
      <c r="A12" s="6" t="s">
        <v>41</v>
      </c>
      <c r="B12" s="6" t="s">
        <v>42</v>
      </c>
      <c r="C12" s="6" t="s">
        <v>43</v>
      </c>
      <c r="D12" s="6" t="s">
        <v>44</v>
      </c>
      <c r="E12" s="6" t="s">
        <v>25</v>
      </c>
      <c r="F12" s="6" t="s">
        <v>45</v>
      </c>
      <c r="G12" s="7"/>
      <c r="H12" s="8" t="s">
        <v>27</v>
      </c>
      <c r="I12" s="7"/>
      <c r="J12" s="7"/>
      <c r="K12" s="7"/>
      <c r="L12" s="9"/>
      <c r="M12" s="10" t="s">
        <v>28</v>
      </c>
    </row>
    <row r="13" spans="1:13" ht="31.5" customHeight="1">
      <c r="A13" s="6" t="s">
        <v>46</v>
      </c>
      <c r="B13" s="6" t="s">
        <v>42</v>
      </c>
      <c r="C13" s="6" t="s">
        <v>43</v>
      </c>
      <c r="D13" s="6" t="s">
        <v>47</v>
      </c>
      <c r="E13" s="6" t="s">
        <v>25</v>
      </c>
      <c r="F13" s="6" t="s">
        <v>48</v>
      </c>
      <c r="G13" s="7"/>
      <c r="H13" s="8" t="s">
        <v>27</v>
      </c>
      <c r="I13" s="7"/>
      <c r="J13" s="7"/>
      <c r="K13" s="7"/>
      <c r="L13" s="9"/>
      <c r="M13" s="10" t="s">
        <v>28</v>
      </c>
    </row>
    <row r="14" spans="1:13" ht="31.5" customHeight="1">
      <c r="A14" s="6" t="s">
        <v>49</v>
      </c>
      <c r="B14" s="6" t="s">
        <v>42</v>
      </c>
      <c r="C14" s="6" t="s">
        <v>43</v>
      </c>
      <c r="D14" s="6" t="s">
        <v>50</v>
      </c>
      <c r="E14" s="6" t="s">
        <v>25</v>
      </c>
      <c r="F14" s="6" t="s">
        <v>51</v>
      </c>
      <c r="G14" s="7"/>
      <c r="H14" s="8" t="s">
        <v>27</v>
      </c>
      <c r="I14" s="7"/>
      <c r="J14" s="7"/>
      <c r="K14" s="7"/>
      <c r="L14" s="9"/>
      <c r="M14" s="10" t="s">
        <v>28</v>
      </c>
    </row>
    <row r="15" spans="1:13" ht="31.5" customHeight="1">
      <c r="A15" s="6" t="s">
        <v>52</v>
      </c>
      <c r="B15" s="6" t="s">
        <v>42</v>
      </c>
      <c r="C15" s="6" t="s">
        <v>43</v>
      </c>
      <c r="D15" s="6" t="s">
        <v>53</v>
      </c>
      <c r="E15" s="6" t="s">
        <v>25</v>
      </c>
      <c r="F15" s="6" t="s">
        <v>54</v>
      </c>
      <c r="G15" s="7"/>
      <c r="H15" s="8" t="s">
        <v>27</v>
      </c>
      <c r="I15" s="7"/>
      <c r="J15" s="7"/>
      <c r="K15" s="7"/>
      <c r="L15" s="9"/>
      <c r="M15" s="10" t="s">
        <v>28</v>
      </c>
    </row>
    <row r="16" spans="1:13" ht="31.5" customHeight="1">
      <c r="A16" s="6" t="s">
        <v>55</v>
      </c>
      <c r="B16" s="6" t="s">
        <v>42</v>
      </c>
      <c r="C16" s="6" t="s">
        <v>43</v>
      </c>
      <c r="D16" s="6" t="s">
        <v>56</v>
      </c>
      <c r="E16" s="6" t="s">
        <v>25</v>
      </c>
      <c r="F16" s="6" t="s">
        <v>57</v>
      </c>
      <c r="G16" s="7"/>
      <c r="H16" s="8" t="s">
        <v>27</v>
      </c>
      <c r="I16" s="7"/>
      <c r="J16" s="7"/>
      <c r="K16" s="7"/>
      <c r="L16" s="9"/>
      <c r="M16" s="10" t="s">
        <v>28</v>
      </c>
    </row>
    <row r="17" spans="1:13" ht="31.5" customHeight="1">
      <c r="A17" s="6" t="s">
        <v>58</v>
      </c>
      <c r="B17" s="6" t="s">
        <v>42</v>
      </c>
      <c r="C17" s="6" t="s">
        <v>43</v>
      </c>
      <c r="D17" s="6" t="s">
        <v>59</v>
      </c>
      <c r="E17" s="6" t="s">
        <v>25</v>
      </c>
      <c r="F17" s="6" t="s">
        <v>60</v>
      </c>
      <c r="G17" s="7"/>
      <c r="H17" s="8" t="s">
        <v>27</v>
      </c>
      <c r="I17" s="7"/>
      <c r="J17" s="7"/>
      <c r="K17" s="7"/>
      <c r="L17" s="9"/>
      <c r="M17" s="10" t="s">
        <v>28</v>
      </c>
    </row>
    <row r="18" spans="1:13" ht="31.5" customHeight="1">
      <c r="A18" s="6" t="s">
        <v>61</v>
      </c>
      <c r="B18" s="6" t="s">
        <v>62</v>
      </c>
      <c r="C18" s="6" t="s">
        <v>63</v>
      </c>
      <c r="D18" s="6" t="s">
        <v>64</v>
      </c>
      <c r="E18" s="6" t="s">
        <v>25</v>
      </c>
      <c r="F18" s="6" t="s">
        <v>65</v>
      </c>
      <c r="G18" s="7"/>
      <c r="H18" s="8" t="s">
        <v>27</v>
      </c>
      <c r="I18" s="7"/>
      <c r="J18" s="7"/>
      <c r="K18" s="7"/>
      <c r="L18" s="9"/>
      <c r="M18" s="10" t="s">
        <v>28</v>
      </c>
    </row>
    <row r="19" spans="1:13" ht="31.5" customHeight="1">
      <c r="A19" s="6" t="s">
        <v>66</v>
      </c>
      <c r="B19" s="6" t="s">
        <v>62</v>
      </c>
      <c r="C19" s="6" t="s">
        <v>63</v>
      </c>
      <c r="D19" s="6" t="s">
        <v>67</v>
      </c>
      <c r="E19" s="6" t="s">
        <v>25</v>
      </c>
      <c r="F19" s="6" t="s">
        <v>68</v>
      </c>
      <c r="G19" s="7"/>
      <c r="H19" s="8" t="s">
        <v>27</v>
      </c>
      <c r="I19" s="7"/>
      <c r="J19" s="7"/>
      <c r="K19" s="7"/>
      <c r="L19" s="9"/>
      <c r="M19" s="10" t="s">
        <v>28</v>
      </c>
    </row>
    <row r="20" spans="1:13" ht="31.5" customHeight="1">
      <c r="A20" s="6" t="s">
        <v>69</v>
      </c>
      <c r="B20" s="6" t="s">
        <v>62</v>
      </c>
      <c r="C20" s="6" t="s">
        <v>70</v>
      </c>
      <c r="D20" s="6" t="s">
        <v>71</v>
      </c>
      <c r="E20" s="6" t="s">
        <v>25</v>
      </c>
      <c r="F20" s="6" t="s">
        <v>72</v>
      </c>
      <c r="G20" s="7"/>
      <c r="H20" s="8" t="s">
        <v>27</v>
      </c>
      <c r="I20" s="7"/>
      <c r="J20" s="7"/>
      <c r="K20" s="7"/>
      <c r="L20" s="9"/>
      <c r="M20" s="10" t="s">
        <v>28</v>
      </c>
    </row>
    <row r="21" spans="1:13" ht="31.5" customHeight="1">
      <c r="A21" s="6" t="s">
        <v>73</v>
      </c>
      <c r="B21" s="6" t="s">
        <v>62</v>
      </c>
      <c r="C21" s="6" t="s">
        <v>70</v>
      </c>
      <c r="D21" s="6" t="s">
        <v>74</v>
      </c>
      <c r="E21" s="6" t="s">
        <v>25</v>
      </c>
      <c r="F21" s="6" t="s">
        <v>72</v>
      </c>
      <c r="G21" s="7"/>
      <c r="H21" s="8" t="s">
        <v>27</v>
      </c>
      <c r="I21" s="7"/>
      <c r="J21" s="7"/>
      <c r="K21" s="7"/>
      <c r="L21" s="9"/>
      <c r="M21" s="10" t="s">
        <v>28</v>
      </c>
    </row>
    <row r="22" spans="1:13" ht="31.5" customHeight="1">
      <c r="A22" s="6" t="s">
        <v>75</v>
      </c>
      <c r="B22" s="6" t="s">
        <v>62</v>
      </c>
      <c r="C22" s="6" t="s">
        <v>63</v>
      </c>
      <c r="D22" s="6" t="s">
        <v>76</v>
      </c>
      <c r="E22" s="6" t="s">
        <v>25</v>
      </c>
      <c r="F22" s="6" t="s">
        <v>77</v>
      </c>
      <c r="G22" s="7"/>
      <c r="H22" s="8" t="s">
        <v>27</v>
      </c>
      <c r="I22" s="7"/>
      <c r="J22" s="7"/>
      <c r="K22" s="7"/>
      <c r="L22" s="9"/>
      <c r="M22" s="10" t="s">
        <v>28</v>
      </c>
    </row>
    <row r="23" spans="1:13" ht="31.5" customHeight="1">
      <c r="A23" s="6" t="s">
        <v>78</v>
      </c>
      <c r="B23" s="6" t="s">
        <v>62</v>
      </c>
      <c r="C23" s="6" t="s">
        <v>79</v>
      </c>
      <c r="D23" s="6" t="s">
        <v>80</v>
      </c>
      <c r="E23" s="6" t="s">
        <v>25</v>
      </c>
      <c r="F23" s="6" t="s">
        <v>81</v>
      </c>
      <c r="G23" s="7"/>
      <c r="H23" s="8" t="s">
        <v>27</v>
      </c>
      <c r="I23" s="7"/>
      <c r="J23" s="7"/>
      <c r="K23" s="7"/>
      <c r="L23" s="9"/>
      <c r="M23" s="10" t="s">
        <v>28</v>
      </c>
    </row>
    <row r="24" spans="1:13" ht="31.5" customHeight="1">
      <c r="A24" s="6" t="s">
        <v>82</v>
      </c>
      <c r="B24" s="6" t="s">
        <v>62</v>
      </c>
      <c r="C24" s="6" t="s">
        <v>83</v>
      </c>
      <c r="D24" s="6" t="s">
        <v>84</v>
      </c>
      <c r="E24" s="6" t="s">
        <v>25</v>
      </c>
      <c r="F24" s="6" t="s">
        <v>85</v>
      </c>
      <c r="G24" s="7"/>
      <c r="H24" s="8" t="s">
        <v>27</v>
      </c>
      <c r="I24" s="7"/>
      <c r="J24" s="7"/>
      <c r="K24" s="7"/>
      <c r="L24" s="9"/>
      <c r="M24" s="10" t="s">
        <v>28</v>
      </c>
    </row>
    <row r="25" spans="1:13" ht="31.5" customHeight="1">
      <c r="A25" s="6" t="s">
        <v>86</v>
      </c>
      <c r="B25" s="6" t="s">
        <v>87</v>
      </c>
      <c r="C25" s="6" t="s">
        <v>88</v>
      </c>
      <c r="D25" s="6" t="s">
        <v>89</v>
      </c>
      <c r="E25" s="6" t="s">
        <v>25</v>
      </c>
      <c r="F25" s="6" t="s">
        <v>90</v>
      </c>
      <c r="G25" s="7"/>
      <c r="H25" s="8" t="s">
        <v>27</v>
      </c>
      <c r="I25" s="7"/>
      <c r="J25" s="7"/>
      <c r="K25" s="7"/>
      <c r="L25" s="9"/>
      <c r="M25" s="10" t="s">
        <v>28</v>
      </c>
    </row>
    <row r="26" spans="1:13" ht="31.5" customHeight="1">
      <c r="A26" s="6" t="s">
        <v>91</v>
      </c>
      <c r="B26" s="6" t="s">
        <v>87</v>
      </c>
      <c r="C26" s="6" t="s">
        <v>88</v>
      </c>
      <c r="D26" s="6" t="s">
        <v>92</v>
      </c>
      <c r="E26" s="6" t="s">
        <v>25</v>
      </c>
      <c r="F26" s="6" t="s">
        <v>93</v>
      </c>
      <c r="G26" s="7"/>
      <c r="H26" s="8" t="s">
        <v>27</v>
      </c>
      <c r="I26" s="7"/>
      <c r="J26" s="7"/>
      <c r="K26" s="7"/>
      <c r="L26" s="9"/>
      <c r="M26" s="10" t="s">
        <v>28</v>
      </c>
    </row>
    <row r="27" spans="1:13" ht="31.5" customHeight="1">
      <c r="A27" s="6" t="s">
        <v>94</v>
      </c>
      <c r="B27" s="6" t="s">
        <v>87</v>
      </c>
      <c r="C27" s="6" t="s">
        <v>88</v>
      </c>
      <c r="D27" s="6" t="s">
        <v>95</v>
      </c>
      <c r="E27" s="6" t="s">
        <v>25</v>
      </c>
      <c r="F27" s="6" t="s">
        <v>96</v>
      </c>
      <c r="G27" s="7"/>
      <c r="H27" s="8" t="s">
        <v>27</v>
      </c>
      <c r="I27" s="7"/>
      <c r="J27" s="7"/>
      <c r="K27" s="7"/>
      <c r="L27" s="9"/>
      <c r="M27" s="10" t="s">
        <v>28</v>
      </c>
    </row>
    <row r="28" spans="1:13" ht="31.5" customHeight="1">
      <c r="A28" s="6" t="s">
        <v>97</v>
      </c>
      <c r="B28" s="6" t="s">
        <v>87</v>
      </c>
      <c r="C28" s="6" t="s">
        <v>88</v>
      </c>
      <c r="D28" s="6" t="s">
        <v>98</v>
      </c>
      <c r="E28" s="6" t="s">
        <v>25</v>
      </c>
      <c r="F28" s="6" t="s">
        <v>99</v>
      </c>
      <c r="G28" s="7"/>
      <c r="H28" s="8" t="s">
        <v>27</v>
      </c>
      <c r="I28" s="7"/>
      <c r="J28" s="7"/>
      <c r="K28" s="7"/>
      <c r="L28" s="9"/>
      <c r="M28" s="10" t="s">
        <v>28</v>
      </c>
    </row>
    <row r="29" spans="1:13" ht="31.5" customHeight="1">
      <c r="A29" s="6" t="s">
        <v>100</v>
      </c>
      <c r="B29" s="6" t="s">
        <v>87</v>
      </c>
      <c r="C29" s="6" t="s">
        <v>101</v>
      </c>
      <c r="D29" s="6" t="s">
        <v>102</v>
      </c>
      <c r="E29" s="6" t="s">
        <v>25</v>
      </c>
      <c r="F29" s="6" t="s">
        <v>103</v>
      </c>
      <c r="G29" s="7"/>
      <c r="H29" s="8" t="s">
        <v>27</v>
      </c>
      <c r="I29" s="7"/>
      <c r="J29" s="7"/>
      <c r="K29" s="7"/>
      <c r="L29" s="9"/>
      <c r="M29" s="10" t="s">
        <v>28</v>
      </c>
    </row>
    <row r="30" spans="1:13" ht="31.5" customHeight="1">
      <c r="A30" s="6" t="s">
        <v>104</v>
      </c>
      <c r="B30" s="6" t="s">
        <v>87</v>
      </c>
      <c r="C30" s="6" t="s">
        <v>105</v>
      </c>
      <c r="D30" s="6" t="s">
        <v>106</v>
      </c>
      <c r="E30" s="6" t="s">
        <v>25</v>
      </c>
      <c r="F30" s="6" t="s">
        <v>107</v>
      </c>
      <c r="G30" s="7"/>
      <c r="H30" s="8" t="s">
        <v>27</v>
      </c>
      <c r="I30" s="7"/>
      <c r="J30" s="7"/>
      <c r="K30" s="7"/>
      <c r="L30" s="9"/>
      <c r="M30" s="10" t="s">
        <v>28</v>
      </c>
    </row>
    <row r="31" spans="1:13" ht="31.5" customHeight="1">
      <c r="A31" s="6" t="s">
        <v>108</v>
      </c>
      <c r="B31" s="6" t="s">
        <v>109</v>
      </c>
      <c r="C31" s="6" t="s">
        <v>110</v>
      </c>
      <c r="D31" s="6" t="s">
        <v>111</v>
      </c>
      <c r="E31" s="6" t="s">
        <v>25</v>
      </c>
      <c r="F31" s="6" t="s">
        <v>112</v>
      </c>
      <c r="G31" s="7"/>
      <c r="H31" s="8" t="s">
        <v>27</v>
      </c>
      <c r="I31" s="7"/>
      <c r="J31" s="7"/>
      <c r="K31" s="7"/>
      <c r="L31" s="9"/>
      <c r="M31" s="10" t="s">
        <v>28</v>
      </c>
    </row>
    <row r="32" spans="1:13" ht="31.5" customHeight="1">
      <c r="A32" s="6" t="s">
        <v>113</v>
      </c>
      <c r="B32" s="6" t="s">
        <v>109</v>
      </c>
      <c r="C32" s="6" t="s">
        <v>110</v>
      </c>
      <c r="D32" s="6" t="s">
        <v>114</v>
      </c>
      <c r="E32" s="6" t="s">
        <v>25</v>
      </c>
      <c r="F32" s="6" t="s">
        <v>115</v>
      </c>
      <c r="G32" s="7"/>
      <c r="H32" s="8" t="s">
        <v>27</v>
      </c>
      <c r="I32" s="7"/>
      <c r="J32" s="7"/>
      <c r="K32" s="7"/>
      <c r="L32" s="9"/>
      <c r="M32" s="10" t="s">
        <v>28</v>
      </c>
    </row>
    <row r="33" spans="1:13" ht="31.5" customHeight="1">
      <c r="A33" s="6" t="s">
        <v>116</v>
      </c>
      <c r="B33" s="6" t="s">
        <v>109</v>
      </c>
      <c r="C33" s="6" t="s">
        <v>110</v>
      </c>
      <c r="D33" s="6" t="s">
        <v>117</v>
      </c>
      <c r="E33" s="6" t="s">
        <v>25</v>
      </c>
      <c r="F33" s="6" t="s">
        <v>118</v>
      </c>
      <c r="G33" s="7"/>
      <c r="H33" s="8" t="s">
        <v>27</v>
      </c>
      <c r="I33" s="7"/>
      <c r="J33" s="7"/>
      <c r="K33" s="7"/>
      <c r="L33" s="9"/>
      <c r="M33" s="10" t="s">
        <v>28</v>
      </c>
    </row>
    <row r="34" spans="1:13" ht="31.5" customHeight="1">
      <c r="A34" s="6" t="s">
        <v>119</v>
      </c>
      <c r="B34" s="6" t="s">
        <v>120</v>
      </c>
      <c r="C34" s="6" t="s">
        <v>121</v>
      </c>
      <c r="D34" s="6" t="s">
        <v>122</v>
      </c>
      <c r="E34" s="6" t="s">
        <v>25</v>
      </c>
      <c r="F34" s="6" t="s">
        <v>123</v>
      </c>
      <c r="G34" s="7"/>
      <c r="H34" s="8" t="s">
        <v>27</v>
      </c>
      <c r="I34" s="7"/>
      <c r="J34" s="7"/>
      <c r="K34" s="7"/>
      <c r="L34" s="9"/>
      <c r="M34" s="10" t="s">
        <v>28</v>
      </c>
    </row>
    <row r="35" spans="1:13" ht="31.5" customHeight="1">
      <c r="A35" s="6" t="s">
        <v>124</v>
      </c>
      <c r="B35" s="6" t="s">
        <v>120</v>
      </c>
      <c r="C35" s="6" t="s">
        <v>121</v>
      </c>
      <c r="D35" s="6" t="s">
        <v>125</v>
      </c>
      <c r="E35" s="6" t="s">
        <v>126</v>
      </c>
      <c r="F35" s="6" t="s">
        <v>127</v>
      </c>
      <c r="G35" s="7"/>
      <c r="H35" s="8" t="s">
        <v>27</v>
      </c>
      <c r="I35" s="7"/>
      <c r="J35" s="7"/>
      <c r="K35" s="7"/>
      <c r="L35" s="9"/>
      <c r="M35" s="10" t="s">
        <v>28</v>
      </c>
    </row>
    <row r="36" spans="1:13" ht="31.5" customHeight="1">
      <c r="A36" s="6" t="s">
        <v>128</v>
      </c>
      <c r="B36" s="6" t="s">
        <v>120</v>
      </c>
      <c r="C36" s="6" t="s">
        <v>121</v>
      </c>
      <c r="D36" s="6" t="s">
        <v>129</v>
      </c>
      <c r="E36" s="6" t="s">
        <v>25</v>
      </c>
      <c r="F36" s="6" t="s">
        <v>130</v>
      </c>
      <c r="G36" s="7"/>
      <c r="H36" s="8" t="s">
        <v>27</v>
      </c>
      <c r="I36" s="7"/>
      <c r="J36" s="7"/>
      <c r="K36" s="7"/>
      <c r="L36" s="9"/>
      <c r="M36" s="10" t="s">
        <v>28</v>
      </c>
    </row>
    <row r="37" spans="1:13" ht="31.5" customHeight="1">
      <c r="A37" s="6" t="s">
        <v>131</v>
      </c>
      <c r="B37" s="6" t="s">
        <v>120</v>
      </c>
      <c r="C37" s="6" t="s">
        <v>121</v>
      </c>
      <c r="D37" s="6" t="s">
        <v>132</v>
      </c>
      <c r="E37" s="6" t="s">
        <v>25</v>
      </c>
      <c r="F37" s="6" t="s">
        <v>133</v>
      </c>
      <c r="G37" s="7"/>
      <c r="H37" s="8" t="s">
        <v>27</v>
      </c>
      <c r="I37" s="7"/>
      <c r="J37" s="7"/>
      <c r="K37" s="7"/>
      <c r="L37" s="9"/>
      <c r="M37" s="10" t="s">
        <v>28</v>
      </c>
    </row>
    <row r="38" spans="1:13" ht="31.5" customHeight="1">
      <c r="A38" s="6" t="s">
        <v>134</v>
      </c>
      <c r="B38" s="6" t="s">
        <v>120</v>
      </c>
      <c r="C38" s="6" t="s">
        <v>135</v>
      </c>
      <c r="D38" s="6" t="s">
        <v>136</v>
      </c>
      <c r="E38" s="6" t="s">
        <v>25</v>
      </c>
      <c r="F38" s="6" t="s">
        <v>137</v>
      </c>
      <c r="G38" s="7"/>
      <c r="H38" s="8" t="s">
        <v>27</v>
      </c>
      <c r="I38" s="7"/>
      <c r="J38" s="7"/>
      <c r="K38" s="7"/>
      <c r="L38" s="9"/>
      <c r="M38" s="10" t="s">
        <v>28</v>
      </c>
    </row>
    <row r="39" spans="1:13" ht="31.5" customHeight="1">
      <c r="A39" s="6" t="s">
        <v>138</v>
      </c>
      <c r="B39" s="6" t="s">
        <v>120</v>
      </c>
      <c r="C39" s="6" t="s">
        <v>135</v>
      </c>
      <c r="D39" s="6" t="s">
        <v>139</v>
      </c>
      <c r="E39" s="6" t="s">
        <v>25</v>
      </c>
      <c r="F39" s="6" t="s">
        <v>140</v>
      </c>
      <c r="G39" s="7"/>
      <c r="H39" s="8" t="s">
        <v>27</v>
      </c>
      <c r="I39" s="7"/>
      <c r="J39" s="7"/>
      <c r="K39" s="7"/>
      <c r="L39" s="9"/>
      <c r="M39" s="10" t="s">
        <v>28</v>
      </c>
    </row>
    <row r="40" spans="1:13" ht="42" customHeight="1">
      <c r="A40" s="6" t="s">
        <v>141</v>
      </c>
      <c r="B40" s="6" t="s">
        <v>142</v>
      </c>
      <c r="C40" s="6" t="s">
        <v>143</v>
      </c>
      <c r="D40" s="6" t="s">
        <v>144</v>
      </c>
      <c r="E40" s="6" t="s">
        <v>25</v>
      </c>
      <c r="F40" s="6" t="s">
        <v>145</v>
      </c>
      <c r="G40" s="7"/>
      <c r="H40" s="8" t="s">
        <v>27</v>
      </c>
      <c r="I40" s="7"/>
      <c r="J40" s="7"/>
      <c r="K40" s="7"/>
      <c r="L40" s="9"/>
      <c r="M40" s="10" t="s">
        <v>28</v>
      </c>
    </row>
    <row r="41" spans="1:13" ht="31.5" customHeight="1">
      <c r="A41" s="6" t="s">
        <v>146</v>
      </c>
      <c r="B41" s="6" t="s">
        <v>142</v>
      </c>
      <c r="C41" s="6" t="s">
        <v>143</v>
      </c>
      <c r="D41" s="6" t="s">
        <v>147</v>
      </c>
      <c r="E41" s="6" t="s">
        <v>25</v>
      </c>
      <c r="F41" s="6" t="s">
        <v>148</v>
      </c>
      <c r="G41" s="7"/>
      <c r="H41" s="8" t="s">
        <v>27</v>
      </c>
      <c r="I41" s="7"/>
      <c r="J41" s="7"/>
      <c r="K41" s="7"/>
      <c r="L41" s="9"/>
      <c r="M41" s="10" t="s">
        <v>28</v>
      </c>
    </row>
    <row r="42" spans="1:13" ht="31.5" customHeight="1">
      <c r="A42" s="6" t="s">
        <v>149</v>
      </c>
      <c r="B42" s="6" t="s">
        <v>150</v>
      </c>
      <c r="C42" s="6" t="s">
        <v>151</v>
      </c>
      <c r="D42" s="6" t="s">
        <v>152</v>
      </c>
      <c r="E42" s="6" t="s">
        <v>126</v>
      </c>
      <c r="F42" s="6" t="s">
        <v>153</v>
      </c>
      <c r="G42" s="7"/>
      <c r="H42" s="8" t="s">
        <v>27</v>
      </c>
      <c r="I42" s="7"/>
      <c r="J42" s="7"/>
      <c r="K42" s="7"/>
      <c r="L42" s="9"/>
      <c r="M42" s="10" t="s">
        <v>28</v>
      </c>
    </row>
    <row r="43" spans="1:13" ht="31.5" customHeight="1">
      <c r="A43" s="6" t="s">
        <v>154</v>
      </c>
      <c r="B43" s="6" t="s">
        <v>150</v>
      </c>
      <c r="C43" s="6" t="s">
        <v>151</v>
      </c>
      <c r="D43" s="6" t="s">
        <v>155</v>
      </c>
      <c r="E43" s="6" t="s">
        <v>126</v>
      </c>
      <c r="F43" s="6" t="s">
        <v>156</v>
      </c>
      <c r="G43" s="7"/>
      <c r="H43" s="8" t="s">
        <v>27</v>
      </c>
      <c r="I43" s="7"/>
      <c r="J43" s="7"/>
      <c r="K43" s="7"/>
      <c r="L43" s="9"/>
      <c r="M43" s="10" t="s">
        <v>28</v>
      </c>
    </row>
    <row r="44" spans="1:13" ht="31.5" customHeight="1">
      <c r="A44" s="6" t="s">
        <v>157</v>
      </c>
      <c r="B44" s="6" t="s">
        <v>150</v>
      </c>
      <c r="C44" s="6" t="s">
        <v>151</v>
      </c>
      <c r="D44" s="6" t="s">
        <v>158</v>
      </c>
      <c r="E44" s="6" t="s">
        <v>126</v>
      </c>
      <c r="F44" s="6" t="s">
        <v>159</v>
      </c>
      <c r="G44" s="7"/>
      <c r="H44" s="8" t="s">
        <v>27</v>
      </c>
      <c r="I44" s="7"/>
      <c r="J44" s="7"/>
      <c r="K44" s="7"/>
      <c r="L44" s="9"/>
      <c r="M44" s="10" t="s">
        <v>28</v>
      </c>
    </row>
    <row r="45" spans="1:13" ht="31.5" customHeight="1">
      <c r="A45" s="6" t="s">
        <v>160</v>
      </c>
      <c r="B45" s="6" t="s">
        <v>150</v>
      </c>
      <c r="C45" s="6" t="s">
        <v>151</v>
      </c>
      <c r="D45" s="6" t="s">
        <v>161</v>
      </c>
      <c r="E45" s="6" t="s">
        <v>126</v>
      </c>
      <c r="F45" s="6" t="s">
        <v>162</v>
      </c>
      <c r="G45" s="7"/>
      <c r="H45" s="8" t="s">
        <v>27</v>
      </c>
      <c r="I45" s="7"/>
      <c r="J45" s="7"/>
      <c r="K45" s="7"/>
      <c r="L45" s="9"/>
      <c r="M45" s="10" t="s">
        <v>28</v>
      </c>
    </row>
    <row r="46" spans="1:13" ht="31.5" customHeight="1">
      <c r="A46" s="6" t="s">
        <v>163</v>
      </c>
      <c r="B46" s="6" t="s">
        <v>150</v>
      </c>
      <c r="C46" s="6" t="s">
        <v>164</v>
      </c>
      <c r="D46" s="6" t="s">
        <v>165</v>
      </c>
      <c r="E46" s="6" t="s">
        <v>126</v>
      </c>
      <c r="F46" s="6" t="s">
        <v>166</v>
      </c>
      <c r="G46" s="7"/>
      <c r="H46" s="8" t="s">
        <v>27</v>
      </c>
      <c r="I46" s="7"/>
      <c r="J46" s="7"/>
      <c r="K46" s="7"/>
      <c r="L46" s="9"/>
      <c r="M46" s="10" t="s">
        <v>28</v>
      </c>
    </row>
    <row r="47" spans="1:13" ht="31.5" customHeight="1">
      <c r="A47" s="6" t="s">
        <v>167</v>
      </c>
      <c r="B47" s="6" t="s">
        <v>150</v>
      </c>
      <c r="C47" s="6" t="s">
        <v>151</v>
      </c>
      <c r="D47" s="6" t="s">
        <v>168</v>
      </c>
      <c r="E47" s="6" t="s">
        <v>169</v>
      </c>
      <c r="F47" s="6" t="s">
        <v>170</v>
      </c>
      <c r="G47" s="7"/>
      <c r="H47" s="8" t="s">
        <v>27</v>
      </c>
      <c r="I47" s="7"/>
      <c r="J47" s="7"/>
      <c r="K47" s="7"/>
      <c r="L47" s="9"/>
      <c r="M47" s="10" t="s">
        <v>28</v>
      </c>
    </row>
    <row r="48" spans="1:13" ht="31.5" customHeight="1">
      <c r="A48" s="6" t="s">
        <v>171</v>
      </c>
      <c r="B48" s="6" t="s">
        <v>150</v>
      </c>
      <c r="C48" s="6" t="s">
        <v>151</v>
      </c>
      <c r="D48" s="6" t="s">
        <v>172</v>
      </c>
      <c r="E48" s="6" t="s">
        <v>173</v>
      </c>
      <c r="F48" s="6" t="s">
        <v>174</v>
      </c>
      <c r="G48" s="7"/>
      <c r="H48" s="8" t="s">
        <v>27</v>
      </c>
      <c r="I48" s="7"/>
      <c r="J48" s="7"/>
      <c r="K48" s="7"/>
      <c r="L48" s="9"/>
      <c r="M48" s="10" t="s">
        <v>28</v>
      </c>
    </row>
    <row r="49" spans="1:13" ht="31.5" customHeight="1">
      <c r="A49" s="6" t="s">
        <v>175</v>
      </c>
      <c r="B49" s="6" t="s">
        <v>150</v>
      </c>
      <c r="C49" s="6" t="s">
        <v>151</v>
      </c>
      <c r="D49" s="6" t="s">
        <v>176</v>
      </c>
      <c r="E49" s="6" t="s">
        <v>177</v>
      </c>
      <c r="F49" s="6" t="s">
        <v>178</v>
      </c>
      <c r="G49" s="7"/>
      <c r="H49" s="8" t="s">
        <v>27</v>
      </c>
      <c r="I49" s="7"/>
      <c r="J49" s="7"/>
      <c r="K49" s="7"/>
      <c r="L49" s="9"/>
      <c r="M49" s="10" t="s">
        <v>28</v>
      </c>
    </row>
    <row r="50" spans="1:13" ht="31.5" customHeight="1">
      <c r="A50" s="6" t="s">
        <v>179</v>
      </c>
      <c r="B50" s="6" t="s">
        <v>180</v>
      </c>
      <c r="C50" s="6" t="s">
        <v>181</v>
      </c>
      <c r="D50" s="6" t="s">
        <v>182</v>
      </c>
      <c r="E50" s="6" t="s">
        <v>183</v>
      </c>
      <c r="F50" s="6" t="s">
        <v>184</v>
      </c>
      <c r="G50" s="7"/>
      <c r="H50" s="8" t="s">
        <v>27</v>
      </c>
      <c r="I50" s="7"/>
      <c r="J50" s="7"/>
      <c r="K50" s="7"/>
      <c r="L50" s="9"/>
      <c r="M50" s="10" t="s">
        <v>28</v>
      </c>
    </row>
    <row r="51" spans="1:13" ht="31.5" customHeight="1">
      <c r="A51" s="6" t="s">
        <v>185</v>
      </c>
      <c r="B51" s="6" t="s">
        <v>186</v>
      </c>
      <c r="C51" s="6" t="s">
        <v>187</v>
      </c>
      <c r="D51" s="6" t="s">
        <v>188</v>
      </c>
      <c r="E51" s="6" t="s">
        <v>189</v>
      </c>
      <c r="F51" s="6" t="s">
        <v>190</v>
      </c>
      <c r="G51" s="7"/>
      <c r="H51" s="8" t="s">
        <v>27</v>
      </c>
      <c r="I51" s="7"/>
      <c r="J51" s="7"/>
      <c r="K51" s="7"/>
      <c r="L51" s="9"/>
      <c r="M51" s="10" t="s">
        <v>28</v>
      </c>
    </row>
    <row r="52" spans="1:13" ht="31.5" customHeight="1">
      <c r="A52" s="6" t="s">
        <v>191</v>
      </c>
      <c r="B52" s="6" t="s">
        <v>186</v>
      </c>
      <c r="C52" s="6" t="s">
        <v>187</v>
      </c>
      <c r="D52" s="6" t="s">
        <v>192</v>
      </c>
      <c r="E52" s="6" t="s">
        <v>193</v>
      </c>
      <c r="F52" s="6" t="s">
        <v>194</v>
      </c>
      <c r="G52" s="7"/>
      <c r="H52" s="8" t="s">
        <v>27</v>
      </c>
      <c r="I52" s="7"/>
      <c r="J52" s="7"/>
      <c r="K52" s="7"/>
      <c r="L52" s="9"/>
      <c r="M52" s="10" t="s">
        <v>28</v>
      </c>
    </row>
    <row r="53" spans="1:13" ht="31.5" customHeight="1">
      <c r="A53" s="6" t="s">
        <v>195</v>
      </c>
      <c r="B53" s="6" t="s">
        <v>186</v>
      </c>
      <c r="C53" s="6" t="s">
        <v>187</v>
      </c>
      <c r="D53" s="6" t="s">
        <v>196</v>
      </c>
      <c r="E53" s="6" t="s">
        <v>197</v>
      </c>
      <c r="F53" s="6" t="s">
        <v>198</v>
      </c>
      <c r="G53" s="7"/>
      <c r="H53" s="8" t="s">
        <v>27</v>
      </c>
      <c r="I53" s="7"/>
      <c r="J53" s="7"/>
      <c r="K53" s="7"/>
      <c r="L53" s="9"/>
      <c r="M53" s="10" t="s">
        <v>28</v>
      </c>
    </row>
    <row r="54" spans="1:13" ht="31.5" customHeight="1">
      <c r="A54" s="6" t="s">
        <v>199</v>
      </c>
      <c r="B54" s="6" t="s">
        <v>186</v>
      </c>
      <c r="C54" s="6" t="s">
        <v>187</v>
      </c>
      <c r="D54" s="6" t="s">
        <v>200</v>
      </c>
      <c r="E54" s="6" t="s">
        <v>201</v>
      </c>
      <c r="F54" s="6" t="s">
        <v>202</v>
      </c>
      <c r="G54" s="7"/>
      <c r="H54" s="8" t="s">
        <v>27</v>
      </c>
      <c r="I54" s="7"/>
      <c r="J54" s="7"/>
      <c r="K54" s="7"/>
      <c r="L54" s="9"/>
      <c r="M54" s="10" t="s">
        <v>28</v>
      </c>
    </row>
    <row r="55" spans="1:13" ht="42" customHeight="1">
      <c r="A55" s="6" t="s">
        <v>203</v>
      </c>
      <c r="B55" s="6" t="s">
        <v>186</v>
      </c>
      <c r="C55" s="6" t="s">
        <v>187</v>
      </c>
      <c r="D55" s="6" t="s">
        <v>204</v>
      </c>
      <c r="E55" s="6" t="s">
        <v>201</v>
      </c>
      <c r="F55" s="6" t="s">
        <v>205</v>
      </c>
      <c r="G55" s="7"/>
      <c r="H55" s="8" t="s">
        <v>27</v>
      </c>
      <c r="I55" s="7"/>
      <c r="J55" s="7"/>
      <c r="K55" s="7"/>
      <c r="L55" s="9"/>
      <c r="M55" s="10" t="s">
        <v>28</v>
      </c>
    </row>
    <row r="56" spans="1:13" ht="31.5" customHeight="1">
      <c r="A56" s="6" t="s">
        <v>206</v>
      </c>
      <c r="B56" s="6" t="s">
        <v>186</v>
      </c>
      <c r="C56" s="6" t="s">
        <v>187</v>
      </c>
      <c r="D56" s="6" t="s">
        <v>207</v>
      </c>
      <c r="E56" s="6" t="s">
        <v>208</v>
      </c>
      <c r="F56" s="6" t="s">
        <v>209</v>
      </c>
      <c r="G56" s="7"/>
      <c r="H56" s="8" t="s">
        <v>27</v>
      </c>
      <c r="I56" s="7"/>
      <c r="J56" s="7"/>
      <c r="K56" s="7"/>
      <c r="L56" s="9"/>
      <c r="M56" s="10" t="s">
        <v>28</v>
      </c>
    </row>
    <row r="57" spans="1:13" ht="31.5" customHeight="1">
      <c r="A57" s="6" t="s">
        <v>210</v>
      </c>
      <c r="B57" s="6" t="s">
        <v>186</v>
      </c>
      <c r="C57" s="6" t="s">
        <v>187</v>
      </c>
      <c r="D57" s="6" t="s">
        <v>211</v>
      </c>
      <c r="E57" s="6" t="s">
        <v>208</v>
      </c>
      <c r="F57" s="6" t="s">
        <v>212</v>
      </c>
      <c r="G57" s="7"/>
      <c r="H57" s="8" t="s">
        <v>27</v>
      </c>
      <c r="I57" s="7"/>
      <c r="J57" s="7"/>
      <c r="K57" s="7"/>
      <c r="L57" s="9"/>
      <c r="M57" s="10" t="s">
        <v>28</v>
      </c>
    </row>
    <row r="58" spans="1:13" ht="31.5" customHeight="1">
      <c r="A58" s="6" t="s">
        <v>213</v>
      </c>
      <c r="B58" s="6" t="s">
        <v>186</v>
      </c>
      <c r="C58" s="6" t="s">
        <v>187</v>
      </c>
      <c r="D58" s="6" t="s">
        <v>214</v>
      </c>
      <c r="E58" s="6" t="s">
        <v>193</v>
      </c>
      <c r="F58" s="6" t="s">
        <v>215</v>
      </c>
      <c r="G58" s="7"/>
      <c r="H58" s="8" t="s">
        <v>27</v>
      </c>
      <c r="I58" s="7"/>
      <c r="J58" s="7"/>
      <c r="K58" s="7"/>
      <c r="L58" s="9"/>
      <c r="M58" s="10" t="s">
        <v>28</v>
      </c>
    </row>
  </sheetData>
  <sheetProtection algorithmName="SHA-512" hashValue="Ve4ZFxbuuu9Nm9K0tHi1LKU4PMTuxcqnqMsmqIKiH9WTrrvYZmVfvZfNMTirfsglFrSK/uh/UyKr0Nn/zx3OJQ==" saltValue="Sou/xQw7SYrACUnWwRyZZg==" spinCount="100000" sheet="1" objects="1" scenarios="1"/>
  <mergeCells count="2">
    <mergeCell ref="A1:M1"/>
    <mergeCell ref="A2:M2"/>
  </mergeCells>
  <conditionalFormatting sqref="H7:H58">
    <cfRule type="expression" dxfId="31" priority="1">
      <formula>#REF!="Erfüllt"</formula>
    </cfRule>
    <cfRule type="expression" dxfId="30" priority="2">
      <formula>#REF!="Teilweise erfüllt"</formula>
    </cfRule>
    <cfRule type="expression" dxfId="29" priority="3">
      <formula>#REF!="Nicht erfüllt"</formula>
    </cfRule>
    <cfRule type="expression" dxfId="28" priority="4">
      <formula>#REF!="Offen"</formula>
    </cfRule>
    <cfRule type="expression" dxfId="27" priority="5">
      <formula>#REF!="Nicht angeboten"</formula>
    </cfRule>
  </conditionalFormatting>
  <dataValidations count="1">
    <dataValidation type="list" sqref="H7:H58" xr:uid="{71F4EDF3-B670-436C-B3AF-7B0AE9249F89}">
      <formula1>"Offen,Erfüllt,Teilweise erfüllt,Nicht erfüllt,Nicht angeboten,Nicht zutreffend"</formula1>
      <formula2>0</formula2>
    </dataValidation>
  </dataValidations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1A2EE-E536-47AC-9577-60737B9CC9EB}">
  <dimension ref="A1:N15"/>
  <sheetViews>
    <sheetView workbookViewId="0">
      <selection activeCell="N26" sqref="N26"/>
    </sheetView>
  </sheetViews>
  <sheetFormatPr baseColWidth="10" defaultColWidth="8.1640625" defaultRowHeight="14"/>
  <cols>
    <col min="1" max="1" width="6.4140625" customWidth="1"/>
    <col min="2" max="3" width="25.6640625" customWidth="1"/>
    <col min="4" max="5" width="14.6640625" customWidth="1"/>
    <col min="6" max="11" width="20.1640625" customWidth="1"/>
    <col min="12" max="12" width="27.5" customWidth="1"/>
    <col min="13" max="13" width="12.83203125" customWidth="1"/>
    <col min="14" max="14" width="16.5" customWidth="1"/>
  </cols>
  <sheetData>
    <row r="1" spans="1:14" ht="21">
      <c r="A1" s="11" t="s">
        <v>216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0.25" customHeight="1">
      <c r="A2" s="12" t="s">
        <v>217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4" spans="1:14" ht="29">
      <c r="A4" s="5" t="s">
        <v>8</v>
      </c>
      <c r="B4" s="5" t="s">
        <v>218</v>
      </c>
      <c r="C4" s="5" t="s">
        <v>219</v>
      </c>
      <c r="D4" s="5" t="s">
        <v>220</v>
      </c>
      <c r="E4" s="5" t="s">
        <v>221</v>
      </c>
      <c r="F4" s="5" t="s">
        <v>222</v>
      </c>
      <c r="G4" s="5" t="s">
        <v>223</v>
      </c>
      <c r="H4" s="5" t="s">
        <v>224</v>
      </c>
      <c r="I4" s="5" t="s">
        <v>225</v>
      </c>
      <c r="J4" s="5" t="s">
        <v>226</v>
      </c>
      <c r="K4" s="5" t="s">
        <v>227</v>
      </c>
      <c r="L4" s="5" t="s">
        <v>228</v>
      </c>
      <c r="M4" s="5" t="s">
        <v>229</v>
      </c>
      <c r="N4" s="5" t="s">
        <v>230</v>
      </c>
    </row>
    <row r="5" spans="1:14" ht="28">
      <c r="A5" s="13" t="s">
        <v>231</v>
      </c>
      <c r="B5" s="13" t="s">
        <v>232</v>
      </c>
      <c r="C5" s="13" t="s">
        <v>233</v>
      </c>
      <c r="D5" s="14">
        <v>0.4</v>
      </c>
      <c r="E5" s="13">
        <v>30</v>
      </c>
      <c r="F5" s="13" t="s">
        <v>234</v>
      </c>
      <c r="G5" s="13" t="s">
        <v>235</v>
      </c>
      <c r="H5" s="13" t="s">
        <v>236</v>
      </c>
      <c r="I5" s="13" t="s">
        <v>237</v>
      </c>
      <c r="J5" s="13" t="s">
        <v>238</v>
      </c>
      <c r="K5" s="13" t="s">
        <v>239</v>
      </c>
      <c r="L5" s="7"/>
      <c r="M5" s="8"/>
      <c r="N5" s="15" t="str">
        <f>IF(M5="","",M5/5*QualityCriteriaTable[[#This Row],[Kriterium Qualität]]*D5)</f>
        <v/>
      </c>
    </row>
    <row r="6" spans="1:14" ht="28">
      <c r="A6" s="13" t="s">
        <v>240</v>
      </c>
      <c r="B6" s="13" t="s">
        <v>232</v>
      </c>
      <c r="C6" s="13" t="s">
        <v>241</v>
      </c>
      <c r="D6" s="14">
        <v>0.4</v>
      </c>
      <c r="E6" s="13">
        <v>30</v>
      </c>
      <c r="F6" s="13" t="s">
        <v>242</v>
      </c>
      <c r="G6" s="13" t="s">
        <v>243</v>
      </c>
      <c r="H6" s="13" t="s">
        <v>244</v>
      </c>
      <c r="I6" s="13" t="s">
        <v>245</v>
      </c>
      <c r="J6" s="13" t="s">
        <v>246</v>
      </c>
      <c r="K6" s="13" t="s">
        <v>247</v>
      </c>
      <c r="L6" s="7"/>
      <c r="M6" s="8"/>
      <c r="N6" s="15" t="str">
        <f>IF(M6="","",M6/5*30*D6)</f>
        <v/>
      </c>
    </row>
    <row r="7" spans="1:14" ht="28">
      <c r="A7" s="13" t="s">
        <v>248</v>
      </c>
      <c r="B7" s="13" t="s">
        <v>232</v>
      </c>
      <c r="C7" s="13" t="s">
        <v>249</v>
      </c>
      <c r="D7" s="14">
        <v>0.2</v>
      </c>
      <c r="E7" s="13">
        <v>30</v>
      </c>
      <c r="F7" s="13" t="s">
        <v>250</v>
      </c>
      <c r="G7" s="13" t="s">
        <v>251</v>
      </c>
      <c r="H7" s="13" t="s">
        <v>252</v>
      </c>
      <c r="I7" s="13" t="s">
        <v>253</v>
      </c>
      <c r="J7" s="13" t="s">
        <v>254</v>
      </c>
      <c r="K7" s="13" t="s">
        <v>255</v>
      </c>
      <c r="L7" s="7"/>
      <c r="M7" s="8"/>
      <c r="N7" s="15" t="str">
        <f>IF(M7="","",M7/5*30*D7)</f>
        <v/>
      </c>
    </row>
    <row r="8" spans="1:14">
      <c r="A8" s="13" t="s">
        <v>256</v>
      </c>
      <c r="B8" s="13" t="s">
        <v>257</v>
      </c>
      <c r="C8" s="13" t="s">
        <v>258</v>
      </c>
      <c r="D8" s="14">
        <v>0.3</v>
      </c>
      <c r="E8" s="13">
        <v>25</v>
      </c>
      <c r="F8" s="13" t="s">
        <v>259</v>
      </c>
      <c r="G8" s="13" t="s">
        <v>260</v>
      </c>
      <c r="H8" s="13" t="s">
        <v>261</v>
      </c>
      <c r="I8" s="13" t="s">
        <v>262</v>
      </c>
      <c r="J8" s="13" t="s">
        <v>263</v>
      </c>
      <c r="K8" s="13" t="s">
        <v>264</v>
      </c>
      <c r="L8" s="7"/>
      <c r="M8" s="8"/>
      <c r="N8" s="15" t="str">
        <f>IF(M8="","",M8/5*25*D8)</f>
        <v/>
      </c>
    </row>
    <row r="9" spans="1:14" ht="28">
      <c r="A9" s="13" t="s">
        <v>265</v>
      </c>
      <c r="B9" s="13" t="s">
        <v>257</v>
      </c>
      <c r="C9" s="13" t="s">
        <v>266</v>
      </c>
      <c r="D9" s="14">
        <v>0.3</v>
      </c>
      <c r="E9" s="13">
        <v>25</v>
      </c>
      <c r="F9" s="13" t="s">
        <v>267</v>
      </c>
      <c r="G9" s="13" t="s">
        <v>268</v>
      </c>
      <c r="H9" s="13" t="s">
        <v>269</v>
      </c>
      <c r="I9" s="13" t="s">
        <v>270</v>
      </c>
      <c r="J9" s="13" t="s">
        <v>271</v>
      </c>
      <c r="K9" s="13" t="s">
        <v>272</v>
      </c>
      <c r="L9" s="7"/>
      <c r="M9" s="8"/>
      <c r="N9" s="15" t="str">
        <f>IF(M9="","",M9/5*25*D9)</f>
        <v/>
      </c>
    </row>
    <row r="10" spans="1:14" ht="28">
      <c r="A10" s="13" t="s">
        <v>273</v>
      </c>
      <c r="B10" s="13" t="s">
        <v>257</v>
      </c>
      <c r="C10" s="13" t="s">
        <v>274</v>
      </c>
      <c r="D10" s="14">
        <v>0.4</v>
      </c>
      <c r="E10" s="13">
        <v>25</v>
      </c>
      <c r="F10" s="13" t="s">
        <v>275</v>
      </c>
      <c r="G10" s="13" t="s">
        <v>276</v>
      </c>
      <c r="H10" s="13" t="s">
        <v>277</v>
      </c>
      <c r="I10" s="13" t="s">
        <v>278</v>
      </c>
      <c r="J10" s="13" t="s">
        <v>279</v>
      </c>
      <c r="K10" s="13" t="s">
        <v>280</v>
      </c>
      <c r="L10" s="7"/>
      <c r="M10" s="8"/>
      <c r="N10" s="15" t="str">
        <f>IF(M10="","",M10/5*25*D10)</f>
        <v/>
      </c>
    </row>
    <row r="11" spans="1:14" ht="28">
      <c r="A11" s="13" t="s">
        <v>281</v>
      </c>
      <c r="B11" s="13" t="s">
        <v>282</v>
      </c>
      <c r="C11" s="13" t="s">
        <v>283</v>
      </c>
      <c r="D11" s="14">
        <v>1</v>
      </c>
      <c r="E11" s="13">
        <v>5</v>
      </c>
      <c r="F11" s="13" t="s">
        <v>284</v>
      </c>
      <c r="G11" s="13" t="s">
        <v>285</v>
      </c>
      <c r="H11" s="13" t="s">
        <v>286</v>
      </c>
      <c r="I11" s="13" t="s">
        <v>287</v>
      </c>
      <c r="J11" s="13" t="s">
        <v>288</v>
      </c>
      <c r="K11" s="13" t="s">
        <v>289</v>
      </c>
      <c r="L11" s="7"/>
      <c r="M11" s="8"/>
      <c r="N11" s="15" t="str">
        <f>IF(M11="","",M11/5*5*D11)</f>
        <v/>
      </c>
    </row>
    <row r="13" spans="1:14" ht="18.5">
      <c r="L13" s="16" t="s">
        <v>290</v>
      </c>
      <c r="N13" s="17">
        <f>SUM(N5:N11)</f>
        <v>0</v>
      </c>
    </row>
    <row r="15" spans="1:14" ht="12" customHeight="1"/>
  </sheetData>
  <sheetProtection algorithmName="SHA-512" hashValue="GpjgMTKFzbpV0mWA4n9G+4WZYTweW6NztsaHx1rXYmw4st+eFK+r5CBZgnGvcVeqTznnfh0y+YwLr50I9A76Xg==" saltValue="g2/KyloeKfppCFPXV6wQjQ==" spinCount="100000" sheet="1" objects="1" scenarios="1"/>
  <mergeCells count="2">
    <mergeCell ref="A1:N1"/>
    <mergeCell ref="A2:N2"/>
  </mergeCells>
  <dataValidations count="1">
    <dataValidation type="list" sqref="M5:M11" xr:uid="{F6312E59-5C26-4019-A5FB-59BC43C6E7C2}">
      <formula1>"0,1,2,3,4,5"</formula1>
      <formula2>0</formula2>
    </dataValidation>
  </dataValidations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Compliance-Matrix</vt:lpstr>
      <vt:lpstr>Qualitätskriterien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Domke, Daiana</dc:creator>
  <cp:lastModifiedBy>Domke, Daiana</cp:lastModifiedBy>
  <dcterms:created xsi:type="dcterms:W3CDTF">2026-07-20T09:25:11Z</dcterms:created>
  <dcterms:modified xsi:type="dcterms:W3CDTF">2026-07-20T09:25:12Z</dcterms:modified>
</cp:coreProperties>
</file>